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88\88п2_Изм в 83п4 Бюджет 2025\"/>
    </mc:Choice>
  </mc:AlternateContent>
  <xr:revisionPtr revIDLastSave="0" documentId="13_ncr:1_{56595FA8-6184-4009-AA3B-6F1F43E78D8E}" xr6:coauthVersionLast="47" xr6:coauthVersionMax="47" xr10:uidLastSave="{00000000-0000-0000-0000-000000000000}"/>
  <bookViews>
    <workbookView xWindow="-120" yWindow="-120" windowWidth="38640" windowHeight="21390" tabRatio="601" xr2:uid="{00000000-000D-0000-FFFF-FFFF00000000}"/>
  </bookViews>
  <sheets>
    <sheet name="Приложение 6" sheetId="5" r:id="rId1"/>
  </sheets>
  <definedNames>
    <definedName name="_xlnm._FilterDatabase" localSheetId="0" hidden="1">'Приложение 6'!$A$20:$E$74</definedName>
    <definedName name="_xlnm.Print_Titles" localSheetId="0">'Приложение 6'!$20:$20</definedName>
    <definedName name="_xlnm.Print_Area" localSheetId="0">'Приложение 6'!$A$1:$F$74</definedName>
  </definedNames>
  <calcPr calcId="191029"/>
</workbook>
</file>

<file path=xl/calcChain.xml><?xml version="1.0" encoding="utf-8"?>
<calcChain xmlns="http://schemas.openxmlformats.org/spreadsheetml/2006/main">
  <c r="E62" i="5" l="1"/>
  <c r="D62" i="5"/>
  <c r="E33" i="5"/>
  <c r="D33" i="5"/>
  <c r="E21" i="5"/>
  <c r="D21" i="5"/>
  <c r="D57" i="5"/>
  <c r="E48" i="5"/>
  <c r="D48" i="5"/>
  <c r="E72" i="5" l="1"/>
  <c r="E70" i="5"/>
  <c r="E67" i="5"/>
  <c r="E57" i="5"/>
  <c r="E54" i="5"/>
  <c r="D29" i="5"/>
  <c r="D40" i="5"/>
  <c r="D45" i="5"/>
  <c r="E45" i="5"/>
  <c r="E40" i="5"/>
  <c r="E29" i="5"/>
  <c r="D54" i="5"/>
  <c r="D67" i="5"/>
  <c r="D70" i="5"/>
  <c r="D72" i="5"/>
  <c r="D74" i="5" l="1"/>
  <c r="E74" i="5"/>
</calcChain>
</file>

<file path=xl/sharedStrings.xml><?xml version="1.0" encoding="utf-8"?>
<sst xmlns="http://schemas.openxmlformats.org/spreadsheetml/2006/main" count="86" uniqueCount="84">
  <si>
    <t>Дошкольное образование</t>
  </si>
  <si>
    <t>Общее образование</t>
  </si>
  <si>
    <t>ОБЩЕГОСУДАРСТВЕННЫЕ ВОПРОСЫ</t>
  </si>
  <si>
    <t>Наименование расходов</t>
  </si>
  <si>
    <t>Коммунальное хозяйство</t>
  </si>
  <si>
    <t>Другие вопросы в области жилищно-коммунального хозяйства</t>
  </si>
  <si>
    <t>Жилищное хозяйство</t>
  </si>
  <si>
    <t>Культура</t>
  </si>
  <si>
    <t>Социальное обеспечение населения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</si>
  <si>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</si>
  <si>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</si>
  <si>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</si>
  <si>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</si>
  <si>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</si>
  <si>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</si>
  <si>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Благоустройство</t>
  </si>
  <si>
    <t>Охрана объектов растительного и животного мира и среды их обитания</t>
  </si>
  <si>
    <t>Другие вопросы в области образования</t>
  </si>
  <si>
    <t>Телевидение и радиовещание</t>
  </si>
  <si>
    <t>Периодическая печать и издательства</t>
  </si>
  <si>
    <t>Пенсионное обеспечение</t>
  </si>
  <si>
    <t>ВСЕГО РАСХОДОВ</t>
  </si>
  <si>
    <t>Код бюджет-ной классифи-кации</t>
  </si>
  <si>
    <t>Охрана семьи и детства</t>
  </si>
  <si>
    <t>№       п/п</t>
  </si>
  <si>
    <t>РАСПРЕДЕЛЕНИЕ</t>
  </si>
  <si>
    <t>Краснодара</t>
  </si>
  <si>
    <t>Связь и информатика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</si>
  <si>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</si>
  <si>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</si>
  <si>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</si>
  <si>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>Другие вопросы в области социальной политики</t>
  </si>
  <si>
    <t>Дорожное хозяйство (дорожные фонды)</t>
  </si>
  <si>
    <t>Общеэкономические вопросы</t>
  </si>
  <si>
    <t>Условно утверждённые расходы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</si>
  <si>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</si>
  <si>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</si>
  <si>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</si>
  <si>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</si>
  <si>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</si>
  <si>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</si>
  <si>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</si>
  <si>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</si>
  <si>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</si>
  <si>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</si>
  <si>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</si>
  <si>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Дополнительное образование детей</t>
  </si>
  <si>
    <t>Молодёжная политика</t>
  </si>
  <si>
    <t>Физическая культура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</si>
  <si>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</si>
  <si>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</si>
  <si>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</si>
  <si>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</si>
  <si>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</si>
  <si>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</si>
  <si>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</si>
  <si>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</si>
  <si>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УСЛОВНО УТВЕРЖДЁННЫЕ РАСХОДЫ</t>
  </si>
  <si>
    <t>0605</t>
  </si>
  <si>
    <t>Другие вопросы в области охраны окружающей среды</t>
  </si>
  <si>
    <t>Судебная система</t>
  </si>
  <si>
    <t>Транспорт</t>
  </si>
  <si>
    <t>Сумма</t>
  </si>
  <si>
    <t>5</t>
  </si>
  <si>
    <t>к  решению городской Думы</t>
  </si>
  <si>
    <t>НАЦИОНАЛЬНАЯ БЕЗОПАСНОСТЬ И ПРАВООХРАНИТЕЛЬНАЯ ДЕЯТЕЛЬНОСТЬ</t>
  </si>
  <si>
    <t>Гражданская оборона</t>
  </si>
  <si>
    <t>2.</t>
  </si>
  <si>
    <t>(тыс. рублей)</t>
  </si>
  <si>
    <t>Функционирование законодательных (предста-вительных) органов государственной власти и представительных органов муниципальных образований</t>
  </si>
  <si>
    <t>Спорт высших достижений</t>
  </si>
  <si>
    <t>ОБСЛУЖИВАНИЕ ГОСУДАРСТВЕННО-ГО (МУНИЦИПАЛЬНОГО) ДОЛГА</t>
  </si>
  <si>
    <t>Защита населения и территории от чрезвычайных ситуаций природного и техно-генного характера, пожарная безопасность</t>
  </si>
  <si>
    <t>Другие вопросы в области национальной безопасности и правоохранительной деятель-ности</t>
  </si>
  <si>
    <t>Обслуживание государственного (муниципаль-ного)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</si>
  <si>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</si>
  <si>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2026 год</t>
  </si>
  <si>
    <t>бюджетных ассигнований по разделам и подразделам 
классификации расходов бюджетов на 2026 и 2027 годы</t>
  </si>
  <si>
    <t>2027 год</t>
  </si>
  <si>
    <t>».</t>
  </si>
  <si>
    <t>от  12.12.2024  № 83 п. 4</t>
  </si>
  <si>
    <r>
      <t xml:space="preserve"> «ПРИЛОЖЕНИЕ </t>
    </r>
    <r>
      <rPr>
        <sz val="14"/>
        <rFont val="Times New Roman"/>
        <family val="1"/>
        <charset val="204"/>
      </rPr>
      <t>№ 6</t>
    </r>
  </si>
  <si>
    <r>
      <t xml:space="preserve">ПРИЛОЖЕНИЕ </t>
    </r>
    <r>
      <rPr>
        <sz val="14"/>
        <rFont val="Times New Roman"/>
        <family val="1"/>
        <charset val="204"/>
      </rPr>
      <t>№ 6</t>
    </r>
  </si>
  <si>
    <t>от 27.03.2025 № 88 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</si>
</sst>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;\-#,##0.0;\-"/>
    <numFmt numFmtId="167" formatCode="0000"/>
    <numFmt numFmtId="168" formatCode="#,##0.0;\-#,##0.0"/>
  </numFmts>
  <fonts count="20" x14ac:knownFonts="1"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  <font>
      <b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color indexed="8"/>
      <name val="Times New Roman"/>
      <family val="1"/>
      <charset val="204"/>
    </font>
    <font>
      <sz val="14"/>
      <name val="Times New Roman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0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165" fontId="3" fillId="0" borderId="0" xfId="0" applyNumberFormat="1" applyFont="1"/>
    <xf numFmtId="0" fontId="1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8" fillId="0" borderId="0" xfId="0" applyFont="1"/>
    <xf numFmtId="49" fontId="9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6" fontId="3" fillId="0" borderId="0" xfId="0" applyNumberFormat="1" applyFont="1"/>
    <xf numFmtId="166" fontId="4" fillId="0" borderId="0" xfId="0" applyNumberFormat="1" applyFont="1"/>
    <xf numFmtId="166" fontId="5" fillId="0" borderId="0" xfId="0" applyNumberFormat="1" applyFont="1"/>
    <xf numFmtId="0" fontId="13" fillId="0" borderId="0" xfId="0" applyFont="1"/>
    <xf numFmtId="0" fontId="9" fillId="0" borderId="0" xfId="0" applyFont="1" applyAlignment="1">
      <alignment vertical="center"/>
    </xf>
    <xf numFmtId="0" fontId="15" fillId="0" borderId="2" xfId="1" applyFont="1" applyBorder="1" applyAlignment="1" applyProtection="1">
      <alignment horizontal="center" vertical="top"/>
      <protection hidden="1"/>
    </xf>
    <xf numFmtId="167" fontId="15" fillId="0" borderId="3" xfId="1" applyNumberFormat="1" applyFont="1" applyBorder="1" applyAlignment="1" applyProtection="1">
      <alignment horizontal="center" vertical="top"/>
      <protection hidden="1"/>
    </xf>
    <xf numFmtId="0" fontId="10" fillId="0" borderId="3" xfId="0" applyFont="1" applyBorder="1" applyAlignment="1">
      <alignment horizontal="justify" vertical="top" wrapText="1"/>
    </xf>
    <xf numFmtId="168" fontId="15" fillId="0" borderId="3" xfId="1" applyNumberFormat="1" applyFont="1" applyBorder="1" applyProtection="1">
      <protection hidden="1"/>
    </xf>
    <xf numFmtId="0" fontId="16" fillId="0" borderId="4" xfId="1" applyFont="1" applyBorder="1" applyAlignment="1" applyProtection="1">
      <alignment horizontal="center" vertical="top"/>
      <protection hidden="1"/>
    </xf>
    <xf numFmtId="167" fontId="16" fillId="0" borderId="5" xfId="1" applyNumberFormat="1" applyFont="1" applyBorder="1" applyAlignment="1" applyProtection="1">
      <alignment horizontal="center" vertical="top"/>
      <protection hidden="1"/>
    </xf>
    <xf numFmtId="168" fontId="16" fillId="0" borderId="5" xfId="1" applyNumberFormat="1" applyFont="1" applyBorder="1" applyProtection="1">
      <protection hidden="1"/>
    </xf>
    <xf numFmtId="0" fontId="15" fillId="0" borderId="4" xfId="1" applyFont="1" applyBorder="1" applyAlignment="1" applyProtection="1">
      <alignment horizontal="center" vertical="top"/>
      <protection hidden="1"/>
    </xf>
    <xf numFmtId="167" fontId="15" fillId="0" borderId="5" xfId="1" applyNumberFormat="1" applyFont="1" applyBorder="1" applyAlignment="1" applyProtection="1">
      <alignment horizontal="center" vertical="top"/>
      <protection hidden="1"/>
    </xf>
    <xf numFmtId="0" fontId="12" fillId="0" borderId="5" xfId="0" applyFont="1" applyBorder="1" applyAlignment="1">
      <alignment horizontal="justify" vertical="top" wrapText="1"/>
    </xf>
    <xf numFmtId="168" fontId="15" fillId="0" borderId="5" xfId="1" applyNumberFormat="1" applyFont="1" applyBorder="1" applyProtection="1">
      <protection hidden="1"/>
    </xf>
    <xf numFmtId="0" fontId="16" fillId="0" borderId="6" xfId="1" applyFont="1" applyBorder="1" applyProtection="1">
      <protection hidden="1"/>
    </xf>
    <xf numFmtId="0" fontId="15" fillId="0" borderId="7" xfId="1" applyFont="1" applyBorder="1" applyProtection="1">
      <protection hidden="1"/>
    </xf>
    <xf numFmtId="168" fontId="15" fillId="0" borderId="7" xfId="1" applyNumberFormat="1" applyFont="1" applyBorder="1" applyProtection="1">
      <protection hidden="1"/>
    </xf>
    <xf numFmtId="0" fontId="16" fillId="0" borderId="5" xfId="1" applyFont="1" applyBorder="1" applyAlignment="1" applyProtection="1">
      <alignment horizontal="justify" vertical="top" wrapText="1"/>
      <protection hidden="1"/>
    </xf>
    <xf numFmtId="0" fontId="15" fillId="0" borderId="5" xfId="1" applyFont="1" applyBorder="1" applyAlignment="1" applyProtection="1">
      <alignment horizontal="justify" vertical="top" wrapText="1"/>
      <protection hidden="1"/>
    </xf>
    <xf numFmtId="0" fontId="15" fillId="0" borderId="7" xfId="1" applyFont="1" applyBorder="1" applyAlignment="1" applyProtection="1">
      <alignment horizontal="justify"/>
      <protection hidden="1"/>
    </xf>
    <xf numFmtId="49" fontId="16" fillId="0" borderId="5" xfId="1" applyNumberFormat="1" applyFont="1" applyBorder="1" applyAlignment="1" applyProtection="1">
      <alignment horizontal="center" vertical="top"/>
      <protection hidden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5" fillId="0" borderId="12" xfId="1" applyNumberFormat="1" applyFont="1" applyBorder="1" applyProtection="1">
      <protection hidden="1"/>
    </xf>
    <xf numFmtId="168" fontId="16" fillId="0" borderId="13" xfId="1" applyNumberFormat="1" applyFont="1" applyBorder="1" applyProtection="1">
      <protection hidden="1"/>
    </xf>
    <xf numFmtId="168" fontId="15" fillId="0" borderId="13" xfId="1" applyNumberFormat="1" applyFont="1" applyBorder="1" applyProtection="1">
      <protection hidden="1"/>
    </xf>
    <xf numFmtId="168" fontId="15" fillId="0" borderId="14" xfId="1" applyNumberFormat="1" applyFont="1" applyBorder="1" applyProtection="1">
      <protection hidden="1"/>
    </xf>
    <xf numFmtId="0" fontId="1" fillId="0" borderId="0" xfId="0" applyFont="1" applyAlignment="1">
      <alignment horizontal="center"/>
    </xf>
    <xf numFmtId="0" fontId="13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9" fillId="0" borderId="10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6"/>
  <sheetViews>
    <sheetView tabSelected="1" view="pageBreakPreview" zoomScaleNormal="130" zoomScaleSheetLayoutView="100" workbookViewId="0">
      <selection activeCell="D12" sqref="D12"/>
    </sheetView>
  </sheetViews>
  <sheetFormatPr defaultRowHeight="18.75" x14ac:dyDescent="0.3"/>
  <cols>
    <col min="1" max="1" width="3.109375" style="2" customWidth="1"/>
    <col min="2" max="2" width="7.109375" customWidth="1"/>
    <col min="3" max="3" width="35.33203125" style="3" customWidth="1"/>
    <col min="4" max="4" width="11" customWidth="1"/>
    <col min="5" max="5" width="10.44140625" customWidth="1"/>
    <col min="6" max="6" width="2" customWidth="1"/>
  </cols>
  <sheetData>
    <row r="1" spans="1:5" x14ac:dyDescent="0.3">
      <c r="D1" s="43" t="s">
        <v>82</v>
      </c>
    </row>
    <row r="2" spans="1:5" x14ac:dyDescent="0.3">
      <c r="D2" s="43" t="s">
        <v>64</v>
      </c>
    </row>
    <row r="3" spans="1:5" x14ac:dyDescent="0.3">
      <c r="D3" s="43" t="s">
        <v>26</v>
      </c>
    </row>
    <row r="4" spans="1:5" x14ac:dyDescent="0.3">
      <c r="D4" s="44" t="s">
        <v>83</v>
      </c>
    </row>
    <row r="5" spans="1:5" x14ac:dyDescent="0.3">
      <c r="D5" s="44"/>
    </row>
    <row r="6" spans="1:5" x14ac:dyDescent="0.3">
      <c r="D6" s="43" t="s">
        <v>81</v>
      </c>
    </row>
    <row r="7" spans="1:5" x14ac:dyDescent="0.3">
      <c r="D7" s="43" t="s">
        <v>64</v>
      </c>
    </row>
    <row r="8" spans="1:5" x14ac:dyDescent="0.3">
      <c r="D8" s="43" t="s">
        <v>26</v>
      </c>
    </row>
    <row r="9" spans="1:5" x14ac:dyDescent="0.3">
      <c r="D9" s="44" t="s">
        <v>80</v>
      </c>
    </row>
    <row r="13" spans="1:5" s="19" customFormat="1" x14ac:dyDescent="0.3">
      <c r="A13" s="49" t="s">
        <v>25</v>
      </c>
      <c r="B13" s="50"/>
      <c r="C13" s="50"/>
      <c r="D13" s="50"/>
      <c r="E13" s="50"/>
    </row>
    <row r="14" spans="1:5" s="19" customFormat="1" ht="38.25" customHeight="1" x14ac:dyDescent="0.3">
      <c r="A14" s="58" t="s">
        <v>77</v>
      </c>
      <c r="B14" s="58"/>
      <c r="C14" s="58"/>
      <c r="D14" s="58"/>
      <c r="E14" s="59"/>
    </row>
    <row r="15" spans="1:5" s="19" customFormat="1" x14ac:dyDescent="0.3">
      <c r="A15" s="39"/>
      <c r="B15" s="39"/>
      <c r="C15" s="39"/>
      <c r="D15" s="39"/>
      <c r="E15" s="40"/>
    </row>
    <row r="16" spans="1:5" x14ac:dyDescent="0.3">
      <c r="A16" s="14"/>
      <c r="B16" s="14"/>
      <c r="C16" s="14"/>
      <c r="D16" s="14"/>
      <c r="E16" s="15"/>
    </row>
    <row r="17" spans="1:5" s="1" customFormat="1" x14ac:dyDescent="0.3">
      <c r="A17" s="2"/>
      <c r="B17"/>
      <c r="C17" s="3"/>
      <c r="D17"/>
      <c r="E17" s="1" t="s">
        <v>68</v>
      </c>
    </row>
    <row r="18" spans="1:5" s="20" customFormat="1" ht="18.75" customHeight="1" x14ac:dyDescent="0.3">
      <c r="A18" s="51" t="s">
        <v>24</v>
      </c>
      <c r="B18" s="53" t="s">
        <v>22</v>
      </c>
      <c r="C18" s="54" t="s">
        <v>3</v>
      </c>
      <c r="D18" s="56" t="s">
        <v>62</v>
      </c>
      <c r="E18" s="57"/>
    </row>
    <row r="19" spans="1:5" s="20" customFormat="1" ht="54" customHeight="1" x14ac:dyDescent="0.3">
      <c r="A19" s="52"/>
      <c r="B19" s="52"/>
      <c r="C19" s="55"/>
      <c r="D19" s="41" t="s">
        <v>76</v>
      </c>
      <c r="E19" s="42" t="s">
        <v>78</v>
      </c>
    </row>
    <row r="20" spans="1:5" s="10" customFormat="1" ht="15" x14ac:dyDescent="0.25">
      <c r="A20" s="7">
        <v>1</v>
      </c>
      <c r="B20" s="8">
        <v>2</v>
      </c>
      <c r="C20" s="9">
        <v>3</v>
      </c>
      <c r="D20" s="8">
        <v>4</v>
      </c>
      <c r="E20" s="13" t="s">
        <v>63</v>
      </c>
    </row>
    <row r="21" spans="1:5" s="11" customFormat="1" ht="15.75" x14ac:dyDescent="0.25">
      <c r="A21" s="21" t="s">
        <v>35</v>
      </c>
      <c r="B21" s="22">
        <v>100</v>
      </c>
      <c r="C21" s="23" t="s">
        <v>2</v>
      </c>
      <c r="D21" s="24">
        <f>D22+D23+D24+D25+D26+D27+D28</f>
        <v>4535451.4000000004</v>
      </c>
      <c r="E21" s="45">
        <f>E22+E23+E24+E25+E26+E27+E28</f>
        <v>5043505</v>
      </c>
    </row>
    <row r="22" spans="1:5" s="12" customFormat="1" ht="48.75" customHeight="1" x14ac:dyDescent="0.25">
      <c r="A22" s="25"/>
      <c r="B22" s="26">
        <v>102</v>
      </c>
      <c r="C22" s="35" t="s">
        <v>9</v>
      </c>
      <c r="D22" s="27">
        <v>3085</v>
      </c>
      <c r="E22" s="46">
        <v>3085</v>
      </c>
    </row>
    <row r="23" spans="1:5" s="12" customFormat="1" ht="66" customHeight="1" x14ac:dyDescent="0.25">
      <c r="A23" s="25"/>
      <c r="B23" s="26">
        <v>103</v>
      </c>
      <c r="C23" s="35" t="s">
        <v>69</v>
      </c>
      <c r="D23" s="27">
        <v>350071</v>
      </c>
      <c r="E23" s="46">
        <v>344321</v>
      </c>
    </row>
    <row r="24" spans="1:5" s="12" customFormat="1" ht="65.25" customHeight="1" x14ac:dyDescent="0.25">
      <c r="A24" s="25"/>
      <c r="B24" s="26">
        <v>104</v>
      </c>
      <c r="C24" s="35" t="s">
        <v>75</v>
      </c>
      <c r="D24" s="27">
        <v>1756223.9999999998</v>
      </c>
      <c r="E24" s="46">
        <v>1756942.4999999998</v>
      </c>
    </row>
    <row r="25" spans="1:5" s="12" customFormat="1" ht="15.75" x14ac:dyDescent="0.25">
      <c r="A25" s="25"/>
      <c r="B25" s="26">
        <v>105</v>
      </c>
      <c r="C25" s="35" t="s">
        <v>60</v>
      </c>
      <c r="D25" s="27">
        <v>3509.3</v>
      </c>
      <c r="E25" s="46">
        <v>114.20000000000005</v>
      </c>
    </row>
    <row r="26" spans="1:5" s="12" customFormat="1" ht="48" customHeight="1" x14ac:dyDescent="0.25">
      <c r="A26" s="25"/>
      <c r="B26" s="26">
        <v>106</v>
      </c>
      <c r="C26" s="35" t="s">
        <v>10</v>
      </c>
      <c r="D26" s="27">
        <v>254501</v>
      </c>
      <c r="E26" s="46">
        <v>254523</v>
      </c>
    </row>
    <row r="27" spans="1:5" s="12" customFormat="1" ht="20.25" customHeight="1" x14ac:dyDescent="0.25">
      <c r="A27" s="25"/>
      <c r="B27" s="26">
        <v>111</v>
      </c>
      <c r="C27" s="35" t="s">
        <v>11</v>
      </c>
      <c r="D27" s="27">
        <v>332000</v>
      </c>
      <c r="E27" s="46">
        <v>332000</v>
      </c>
    </row>
    <row r="28" spans="1:5" s="12" customFormat="1" ht="23.25" customHeight="1" x14ac:dyDescent="0.25">
      <c r="A28" s="25"/>
      <c r="B28" s="26">
        <v>113</v>
      </c>
      <c r="C28" s="35" t="s">
        <v>12</v>
      </c>
      <c r="D28" s="27">
        <v>1836061.1</v>
      </c>
      <c r="E28" s="46">
        <v>2352519.2999999998</v>
      </c>
    </row>
    <row r="29" spans="1:5" s="12" customFormat="1" ht="32.25" customHeight="1" x14ac:dyDescent="0.25">
      <c r="A29" s="28" t="s">
        <v>67</v>
      </c>
      <c r="B29" s="29">
        <v>300</v>
      </c>
      <c r="C29" s="30" t="s">
        <v>65</v>
      </c>
      <c r="D29" s="31">
        <f t="shared" ref="D29:E29" si="0">D30+D31+D32</f>
        <v>859026.89999999991</v>
      </c>
      <c r="E29" s="47">
        <f t="shared" si="0"/>
        <v>812739.4</v>
      </c>
    </row>
    <row r="30" spans="1:5" s="11" customFormat="1" ht="15.75" x14ac:dyDescent="0.25">
      <c r="A30" s="25"/>
      <c r="B30" s="26">
        <v>309</v>
      </c>
      <c r="C30" s="35" t="s">
        <v>66</v>
      </c>
      <c r="D30" s="27">
        <v>98107.5</v>
      </c>
      <c r="E30" s="46">
        <v>38782.800000000003</v>
      </c>
    </row>
    <row r="31" spans="1:5" s="12" customFormat="1" ht="50.25" customHeight="1" x14ac:dyDescent="0.25">
      <c r="A31" s="25"/>
      <c r="B31" s="26">
        <v>310</v>
      </c>
      <c r="C31" s="35" t="s">
        <v>72</v>
      </c>
      <c r="D31" s="27">
        <v>744569.2</v>
      </c>
      <c r="E31" s="46">
        <v>757558.6</v>
      </c>
    </row>
    <row r="32" spans="1:5" s="12" customFormat="1" ht="47.25" x14ac:dyDescent="0.25">
      <c r="A32" s="25"/>
      <c r="B32" s="26">
        <v>314</v>
      </c>
      <c r="C32" s="35" t="s">
        <v>73</v>
      </c>
      <c r="D32" s="27">
        <v>16350.2</v>
      </c>
      <c r="E32" s="46">
        <v>16398</v>
      </c>
    </row>
    <row r="33" spans="1:5" s="12" customFormat="1" ht="15.75" x14ac:dyDescent="0.25">
      <c r="A33" s="28" t="s">
        <v>36</v>
      </c>
      <c r="B33" s="29">
        <v>400</v>
      </c>
      <c r="C33" s="36" t="s">
        <v>49</v>
      </c>
      <c r="D33" s="31">
        <f>D34+D35+D36+D37+D38+D39</f>
        <v>12629165.199999999</v>
      </c>
      <c r="E33" s="47">
        <f>E34+E35+E36+E37+E38+E39</f>
        <v>13854494.4</v>
      </c>
    </row>
    <row r="34" spans="1:5" s="12" customFormat="1" ht="15.75" x14ac:dyDescent="0.25">
      <c r="A34" s="25"/>
      <c r="B34" s="26">
        <v>401</v>
      </c>
      <c r="C34" s="35" t="s">
        <v>33</v>
      </c>
      <c r="D34" s="27">
        <v>69962.799999999988</v>
      </c>
      <c r="E34" s="46">
        <v>69962.799999999988</v>
      </c>
    </row>
    <row r="35" spans="1:5" s="12" customFormat="1" ht="15.75" x14ac:dyDescent="0.25">
      <c r="A35" s="25"/>
      <c r="B35" s="26">
        <v>405</v>
      </c>
      <c r="C35" s="35" t="s">
        <v>13</v>
      </c>
      <c r="D35" s="27">
        <v>110579.6</v>
      </c>
      <c r="E35" s="46">
        <v>110584.9</v>
      </c>
    </row>
    <row r="36" spans="1:5" s="12" customFormat="1" ht="15.75" x14ac:dyDescent="0.25">
      <c r="A36" s="25"/>
      <c r="B36" s="26">
        <v>408</v>
      </c>
      <c r="C36" s="35" t="s">
        <v>61</v>
      </c>
      <c r="D36" s="27">
        <v>2182821.5999999996</v>
      </c>
      <c r="E36" s="46">
        <v>3085912.9</v>
      </c>
    </row>
    <row r="37" spans="1:5" s="12" customFormat="1" ht="15.75" x14ac:dyDescent="0.25">
      <c r="A37" s="25"/>
      <c r="B37" s="26">
        <v>409</v>
      </c>
      <c r="C37" s="35" t="s">
        <v>32</v>
      </c>
      <c r="D37" s="27">
        <v>8779863.5</v>
      </c>
      <c r="E37" s="46">
        <v>9133197.8000000007</v>
      </c>
    </row>
    <row r="38" spans="1:5" s="12" customFormat="1" ht="15.75" x14ac:dyDescent="0.25">
      <c r="A38" s="25"/>
      <c r="B38" s="26">
        <v>410</v>
      </c>
      <c r="C38" s="35" t="s">
        <v>27</v>
      </c>
      <c r="D38" s="27">
        <v>362139.6</v>
      </c>
      <c r="E38" s="46">
        <v>362139.6</v>
      </c>
    </row>
    <row r="39" spans="1:5" s="12" customFormat="1" ht="31.5" x14ac:dyDescent="0.25">
      <c r="A39" s="25"/>
      <c r="B39" s="26">
        <v>412</v>
      </c>
      <c r="C39" s="35" t="s">
        <v>14</v>
      </c>
      <c r="D39" s="27">
        <v>1123798.1000000001</v>
      </c>
      <c r="E39" s="46">
        <v>1092696.3999999999</v>
      </c>
    </row>
    <row r="40" spans="1:5" s="12" customFormat="1" ht="30.75" customHeight="1" x14ac:dyDescent="0.25">
      <c r="A40" s="28" t="s">
        <v>37</v>
      </c>
      <c r="B40" s="29">
        <v>500</v>
      </c>
      <c r="C40" s="36" t="s">
        <v>50</v>
      </c>
      <c r="D40" s="31">
        <f t="shared" ref="D40:E40" si="1">D41+D42+D43+D44</f>
        <v>8624211.8000000007</v>
      </c>
      <c r="E40" s="47">
        <f t="shared" si="1"/>
        <v>5790397.2999999998</v>
      </c>
    </row>
    <row r="41" spans="1:5" s="12" customFormat="1" ht="15.75" x14ac:dyDescent="0.25">
      <c r="A41" s="25"/>
      <c r="B41" s="26">
        <v>501</v>
      </c>
      <c r="C41" s="35" t="s">
        <v>6</v>
      </c>
      <c r="D41" s="27">
        <v>770526.3</v>
      </c>
      <c r="E41" s="46">
        <v>571797.30000000005</v>
      </c>
    </row>
    <row r="42" spans="1:5" s="12" customFormat="1" ht="15.75" x14ac:dyDescent="0.25">
      <c r="A42" s="25"/>
      <c r="B42" s="26">
        <v>502</v>
      </c>
      <c r="C42" s="35" t="s">
        <v>4</v>
      </c>
      <c r="D42" s="27">
        <v>3429352.5</v>
      </c>
      <c r="E42" s="46">
        <v>700152.2</v>
      </c>
    </row>
    <row r="43" spans="1:5" s="12" customFormat="1" ht="15.75" x14ac:dyDescent="0.25">
      <c r="A43" s="25"/>
      <c r="B43" s="26">
        <v>503</v>
      </c>
      <c r="C43" s="35" t="s">
        <v>15</v>
      </c>
      <c r="D43" s="27">
        <v>3761751.1</v>
      </c>
      <c r="E43" s="46">
        <v>3855617.8</v>
      </c>
    </row>
    <row r="44" spans="1:5" s="12" customFormat="1" ht="31.5" customHeight="1" x14ac:dyDescent="0.25">
      <c r="A44" s="25"/>
      <c r="B44" s="26">
        <v>505</v>
      </c>
      <c r="C44" s="35" t="s">
        <v>5</v>
      </c>
      <c r="D44" s="27">
        <v>662581.9</v>
      </c>
      <c r="E44" s="46">
        <v>662830</v>
      </c>
    </row>
    <row r="45" spans="1:5" s="12" customFormat="1" ht="15.75" x14ac:dyDescent="0.25">
      <c r="A45" s="28" t="s">
        <v>38</v>
      </c>
      <c r="B45" s="29">
        <v>600</v>
      </c>
      <c r="C45" s="36" t="s">
        <v>51</v>
      </c>
      <c r="D45" s="31">
        <f t="shared" ref="D45:E45" si="2">D46+D47</f>
        <v>21018.1</v>
      </c>
      <c r="E45" s="47">
        <f t="shared" si="2"/>
        <v>21043.4</v>
      </c>
    </row>
    <row r="46" spans="1:5" s="12" customFormat="1" ht="31.5" x14ac:dyDescent="0.25">
      <c r="A46" s="25"/>
      <c r="B46" s="26">
        <v>603</v>
      </c>
      <c r="C46" s="35" t="s">
        <v>16</v>
      </c>
      <c r="D46" s="27">
        <v>10043.799999999999</v>
      </c>
      <c r="E46" s="46">
        <v>10043.799999999999</v>
      </c>
    </row>
    <row r="47" spans="1:5" s="12" customFormat="1" ht="31.5" x14ac:dyDescent="0.25">
      <c r="A47" s="25"/>
      <c r="B47" s="38" t="s">
        <v>58</v>
      </c>
      <c r="C47" s="35" t="s">
        <v>59</v>
      </c>
      <c r="D47" s="27">
        <v>10974.3</v>
      </c>
      <c r="E47" s="46">
        <v>10999.6</v>
      </c>
    </row>
    <row r="48" spans="1:5" s="12" customFormat="1" ht="18" customHeight="1" x14ac:dyDescent="0.25">
      <c r="A48" s="28" t="s">
        <v>39</v>
      </c>
      <c r="B48" s="29">
        <v>700</v>
      </c>
      <c r="C48" s="36" t="s">
        <v>52</v>
      </c>
      <c r="D48" s="31">
        <f>D49+D50+D51+D52+D53</f>
        <v>42070945.300000004</v>
      </c>
      <c r="E48" s="47">
        <f>E49+E50+E51+E52+E53</f>
        <v>41624098.900000006</v>
      </c>
    </row>
    <row r="49" spans="1:5" s="12" customFormat="1" ht="18.75" customHeight="1" x14ac:dyDescent="0.25">
      <c r="A49" s="25"/>
      <c r="B49" s="26">
        <v>701</v>
      </c>
      <c r="C49" s="35" t="s">
        <v>0</v>
      </c>
      <c r="D49" s="27">
        <v>13770865.5</v>
      </c>
      <c r="E49" s="46">
        <v>14128134.5</v>
      </c>
    </row>
    <row r="50" spans="1:5" s="12" customFormat="1" ht="15.75" x14ac:dyDescent="0.25">
      <c r="A50" s="25"/>
      <c r="B50" s="26">
        <v>702</v>
      </c>
      <c r="C50" s="35" t="s">
        <v>1</v>
      </c>
      <c r="D50" s="27">
        <v>23325966.100000001</v>
      </c>
      <c r="E50" s="46">
        <v>22508145.100000001</v>
      </c>
    </row>
    <row r="51" spans="1:5" s="12" customFormat="1" ht="15.75" x14ac:dyDescent="0.25">
      <c r="A51" s="25"/>
      <c r="B51" s="26">
        <v>703</v>
      </c>
      <c r="C51" s="35" t="s">
        <v>46</v>
      </c>
      <c r="D51" s="27">
        <v>3334410.7</v>
      </c>
      <c r="E51" s="46">
        <v>3334360.7</v>
      </c>
    </row>
    <row r="52" spans="1:5" s="12" customFormat="1" ht="16.5" customHeight="1" x14ac:dyDescent="0.25">
      <c r="A52" s="25"/>
      <c r="B52" s="26">
        <v>707</v>
      </c>
      <c r="C52" s="35" t="s">
        <v>47</v>
      </c>
      <c r="D52" s="27">
        <v>137720.79999999999</v>
      </c>
      <c r="E52" s="46">
        <v>137911.6</v>
      </c>
    </row>
    <row r="53" spans="1:5" s="12" customFormat="1" ht="18" customHeight="1" x14ac:dyDescent="0.25">
      <c r="A53" s="25"/>
      <c r="B53" s="26">
        <v>709</v>
      </c>
      <c r="C53" s="35" t="s">
        <v>17</v>
      </c>
      <c r="D53" s="27">
        <v>1501982.2</v>
      </c>
      <c r="E53" s="46">
        <v>1515547</v>
      </c>
    </row>
    <row r="54" spans="1:5" s="12" customFormat="1" ht="15.75" x14ac:dyDescent="0.25">
      <c r="A54" s="28" t="s">
        <v>40</v>
      </c>
      <c r="B54" s="29">
        <v>800</v>
      </c>
      <c r="C54" s="36" t="s">
        <v>53</v>
      </c>
      <c r="D54" s="31">
        <f t="shared" ref="D54:E54" si="3">D55+D56</f>
        <v>1858144.1</v>
      </c>
      <c r="E54" s="47">
        <f t="shared" si="3"/>
        <v>1787013.0999999999</v>
      </c>
    </row>
    <row r="55" spans="1:5" s="12" customFormat="1" ht="18.75" customHeight="1" x14ac:dyDescent="0.25">
      <c r="A55" s="25"/>
      <c r="B55" s="26">
        <v>801</v>
      </c>
      <c r="C55" s="35" t="s">
        <v>7</v>
      </c>
      <c r="D55" s="27">
        <v>1741124.3</v>
      </c>
      <c r="E55" s="46">
        <v>1670040.2</v>
      </c>
    </row>
    <row r="56" spans="1:5" s="12" customFormat="1" ht="31.5" x14ac:dyDescent="0.25">
      <c r="A56" s="25"/>
      <c r="B56" s="26">
        <v>804</v>
      </c>
      <c r="C56" s="35" t="s">
        <v>28</v>
      </c>
      <c r="D56" s="27">
        <v>117019.8</v>
      </c>
      <c r="E56" s="46">
        <v>116972.9</v>
      </c>
    </row>
    <row r="57" spans="1:5" s="12" customFormat="1" ht="18" customHeight="1" x14ac:dyDescent="0.25">
      <c r="A57" s="28" t="s">
        <v>41</v>
      </c>
      <c r="B57" s="29">
        <v>1000</v>
      </c>
      <c r="C57" s="36" t="s">
        <v>54</v>
      </c>
      <c r="D57" s="31">
        <f t="shared" ref="D57:E57" si="4">D58+D59+D60+D61</f>
        <v>2926803.8000000003</v>
      </c>
      <c r="E57" s="47">
        <f t="shared" si="4"/>
        <v>2993932.9000000004</v>
      </c>
    </row>
    <row r="58" spans="1:5" s="12" customFormat="1" ht="18" customHeight="1" x14ac:dyDescent="0.25">
      <c r="A58" s="25"/>
      <c r="B58" s="26">
        <v>1001</v>
      </c>
      <c r="C58" s="35" t="s">
        <v>20</v>
      </c>
      <c r="D58" s="27">
        <v>139705.1</v>
      </c>
      <c r="E58" s="46">
        <v>139705.1</v>
      </c>
    </row>
    <row r="59" spans="1:5" s="12" customFormat="1" ht="18" customHeight="1" x14ac:dyDescent="0.25">
      <c r="A59" s="25"/>
      <c r="B59" s="26">
        <v>1003</v>
      </c>
      <c r="C59" s="35" t="s">
        <v>8</v>
      </c>
      <c r="D59" s="27">
        <v>1156104.6000000001</v>
      </c>
      <c r="E59" s="46">
        <v>1190810.8</v>
      </c>
    </row>
    <row r="60" spans="1:5" s="12" customFormat="1" ht="15.75" x14ac:dyDescent="0.25">
      <c r="A60" s="25"/>
      <c r="B60" s="26">
        <v>1004</v>
      </c>
      <c r="C60" s="35" t="s">
        <v>23</v>
      </c>
      <c r="D60" s="27">
        <v>1366446.6</v>
      </c>
      <c r="E60" s="46">
        <v>1398780.9000000001</v>
      </c>
    </row>
    <row r="61" spans="1:5" s="12" customFormat="1" ht="31.5" x14ac:dyDescent="0.25">
      <c r="A61" s="25"/>
      <c r="B61" s="26">
        <v>1006</v>
      </c>
      <c r="C61" s="35" t="s">
        <v>31</v>
      </c>
      <c r="D61" s="27">
        <v>264547.5</v>
      </c>
      <c r="E61" s="46">
        <v>264636.09999999998</v>
      </c>
    </row>
    <row r="62" spans="1:5" s="12" customFormat="1" ht="15.75" x14ac:dyDescent="0.25">
      <c r="A62" s="28" t="s">
        <v>42</v>
      </c>
      <c r="B62" s="29">
        <v>1100</v>
      </c>
      <c r="C62" s="36" t="s">
        <v>55</v>
      </c>
      <c r="D62" s="31">
        <f>D63+D64+D65+D66</f>
        <v>1380808.5</v>
      </c>
      <c r="E62" s="47">
        <f>E63+E64+E65+E66</f>
        <v>1367898.9</v>
      </c>
    </row>
    <row r="63" spans="1:5" s="12" customFormat="1" ht="15.75" x14ac:dyDescent="0.25">
      <c r="A63" s="25"/>
      <c r="B63" s="26">
        <v>1101</v>
      </c>
      <c r="C63" s="35" t="s">
        <v>48</v>
      </c>
      <c r="D63" s="27">
        <v>316537.90000000002</v>
      </c>
      <c r="E63" s="46">
        <v>286932.90000000002</v>
      </c>
    </row>
    <row r="64" spans="1:5" s="12" customFormat="1" ht="15.75" x14ac:dyDescent="0.25">
      <c r="A64" s="25"/>
      <c r="B64" s="26">
        <v>1102</v>
      </c>
      <c r="C64" s="35" t="s">
        <v>29</v>
      </c>
      <c r="D64" s="27">
        <v>59463.799999999996</v>
      </c>
      <c r="E64" s="46">
        <v>59463.799999999996</v>
      </c>
    </row>
    <row r="65" spans="1:6" s="12" customFormat="1" ht="15.75" x14ac:dyDescent="0.25">
      <c r="A65" s="25"/>
      <c r="B65" s="26">
        <v>1103</v>
      </c>
      <c r="C65" s="35" t="s">
        <v>70</v>
      </c>
      <c r="D65" s="27">
        <v>956060.3</v>
      </c>
      <c r="E65" s="46">
        <v>972755.7</v>
      </c>
    </row>
    <row r="66" spans="1:6" s="12" customFormat="1" ht="31.5" x14ac:dyDescent="0.25">
      <c r="A66" s="25"/>
      <c r="B66" s="26">
        <v>1105</v>
      </c>
      <c r="C66" s="35" t="s">
        <v>30</v>
      </c>
      <c r="D66" s="27">
        <v>48746.5</v>
      </c>
      <c r="E66" s="46">
        <v>48746.5</v>
      </c>
    </row>
    <row r="67" spans="1:6" s="12" customFormat="1" ht="18" customHeight="1" x14ac:dyDescent="0.25">
      <c r="A67" s="28" t="s">
        <v>43</v>
      </c>
      <c r="B67" s="29">
        <v>1200</v>
      </c>
      <c r="C67" s="36" t="s">
        <v>56</v>
      </c>
      <c r="D67" s="31">
        <f t="shared" ref="D67:E67" si="5">D68+D69</f>
        <v>117224.9</v>
      </c>
      <c r="E67" s="47">
        <f t="shared" si="5"/>
        <v>117224.9</v>
      </c>
    </row>
    <row r="68" spans="1:6" s="12" customFormat="1" ht="15.75" x14ac:dyDescent="0.25">
      <c r="A68" s="25"/>
      <c r="B68" s="26">
        <v>1201</v>
      </c>
      <c r="C68" s="35" t="s">
        <v>18</v>
      </c>
      <c r="D68" s="27">
        <v>71944.899999999994</v>
      </c>
      <c r="E68" s="46">
        <v>71944.899999999994</v>
      </c>
    </row>
    <row r="69" spans="1:6" s="12" customFormat="1" ht="15.75" x14ac:dyDescent="0.25">
      <c r="A69" s="25"/>
      <c r="B69" s="26">
        <v>1202</v>
      </c>
      <c r="C69" s="35" t="s">
        <v>19</v>
      </c>
      <c r="D69" s="27">
        <v>45280</v>
      </c>
      <c r="E69" s="46">
        <v>45280</v>
      </c>
    </row>
    <row r="70" spans="1:6" s="12" customFormat="1" ht="31.5" x14ac:dyDescent="0.25">
      <c r="A70" s="28" t="s">
        <v>44</v>
      </c>
      <c r="B70" s="29">
        <v>1300</v>
      </c>
      <c r="C70" s="36" t="s">
        <v>71</v>
      </c>
      <c r="D70" s="31">
        <f t="shared" ref="D70:E70" si="6">D71</f>
        <v>445713.4</v>
      </c>
      <c r="E70" s="47">
        <f t="shared" si="6"/>
        <v>1194978.7</v>
      </c>
    </row>
    <row r="71" spans="1:6" s="12" customFormat="1" ht="31.5" x14ac:dyDescent="0.25">
      <c r="A71" s="25"/>
      <c r="B71" s="26">
        <v>1301</v>
      </c>
      <c r="C71" s="35" t="s">
        <v>74</v>
      </c>
      <c r="D71" s="27">
        <v>445713.4</v>
      </c>
      <c r="E71" s="46">
        <v>1194978.7</v>
      </c>
    </row>
    <row r="72" spans="1:6" s="12" customFormat="1" ht="19.5" customHeight="1" x14ac:dyDescent="0.25">
      <c r="A72" s="28" t="s">
        <v>45</v>
      </c>
      <c r="B72" s="29">
        <v>9900</v>
      </c>
      <c r="C72" s="36" t="s">
        <v>57</v>
      </c>
      <c r="D72" s="31">
        <f t="shared" ref="D72:E72" si="7">D73</f>
        <v>1927750</v>
      </c>
      <c r="E72" s="47">
        <f t="shared" si="7"/>
        <v>2250000</v>
      </c>
    </row>
    <row r="73" spans="1:6" s="12" customFormat="1" ht="15.75" x14ac:dyDescent="0.25">
      <c r="A73" s="25"/>
      <c r="B73" s="26">
        <v>9900</v>
      </c>
      <c r="C73" s="35" t="s">
        <v>34</v>
      </c>
      <c r="D73" s="27">
        <v>1927750</v>
      </c>
      <c r="E73" s="46">
        <v>2250000</v>
      </c>
    </row>
    <row r="74" spans="1:6" x14ac:dyDescent="0.3">
      <c r="A74" s="32"/>
      <c r="B74" s="33"/>
      <c r="C74" s="37" t="s">
        <v>21</v>
      </c>
      <c r="D74" s="34">
        <f>D21+D29+D33+D40+D45+D48+D54+D57+D62+D67+D70+D72</f>
        <v>77396263.400000006</v>
      </c>
      <c r="E74" s="48">
        <f>E21+E29+E33+E40+E45+E48+E54+E57+E62+E67+E70+E72</f>
        <v>76857326.900000021</v>
      </c>
      <c r="F74" t="s">
        <v>79</v>
      </c>
    </row>
    <row r="75" spans="1:6" x14ac:dyDescent="0.3">
      <c r="A75" s="4"/>
      <c r="B75" s="4"/>
      <c r="D75" s="16"/>
      <c r="E75" s="16"/>
    </row>
    <row r="76" spans="1:6" x14ac:dyDescent="0.3">
      <c r="A76" s="4"/>
      <c r="B76" s="4"/>
      <c r="D76" s="16"/>
      <c r="E76" s="16"/>
    </row>
    <row r="77" spans="1:6" ht="26.25" x14ac:dyDescent="0.4">
      <c r="A77" s="4"/>
      <c r="B77" s="4"/>
      <c r="D77" s="17"/>
      <c r="E77" s="17"/>
    </row>
    <row r="78" spans="1:6" x14ac:dyDescent="0.3">
      <c r="A78" s="4"/>
      <c r="B78" s="4"/>
      <c r="D78" s="16"/>
      <c r="E78" s="16"/>
    </row>
    <row r="79" spans="1:6" ht="20.25" x14ac:dyDescent="0.3">
      <c r="A79" s="4"/>
      <c r="B79" s="4"/>
      <c r="D79" s="16"/>
      <c r="E79" s="18"/>
    </row>
    <row r="80" spans="1:6" x14ac:dyDescent="0.3">
      <c r="A80" s="4"/>
      <c r="B80" s="4"/>
      <c r="D80" s="16"/>
      <c r="E80" s="16"/>
    </row>
    <row r="81" spans="1:5" x14ac:dyDescent="0.3">
      <c r="A81" s="4"/>
      <c r="B81" s="4"/>
      <c r="D81" s="16"/>
      <c r="E81" s="16"/>
    </row>
    <row r="82" spans="1:5" x14ac:dyDescent="0.3">
      <c r="A82" s="4"/>
      <c r="B82" s="4"/>
      <c r="D82" s="16"/>
      <c r="E82" s="16"/>
    </row>
    <row r="83" spans="1:5" x14ac:dyDescent="0.3">
      <c r="A83" s="4"/>
      <c r="B83" s="4"/>
      <c r="D83" s="16"/>
      <c r="E83" s="16"/>
    </row>
    <row r="84" spans="1:5" x14ac:dyDescent="0.3">
      <c r="A84" s="4"/>
      <c r="B84" s="4"/>
      <c r="D84" s="16"/>
      <c r="E84" s="16"/>
    </row>
    <row r="85" spans="1:5" x14ac:dyDescent="0.3">
      <c r="A85" s="4"/>
      <c r="B85" s="4"/>
      <c r="D85" s="16"/>
      <c r="E85" s="16"/>
    </row>
    <row r="86" spans="1:5" x14ac:dyDescent="0.3">
      <c r="A86" s="4"/>
      <c r="B86" s="4"/>
      <c r="D86" s="16"/>
      <c r="E86" s="16"/>
    </row>
    <row r="87" spans="1:5" x14ac:dyDescent="0.3">
      <c r="A87" s="4"/>
      <c r="B87" s="4"/>
      <c r="D87" s="16"/>
      <c r="E87" s="16"/>
    </row>
    <row r="88" spans="1:5" x14ac:dyDescent="0.3">
      <c r="A88" s="4"/>
      <c r="B88" s="4"/>
      <c r="D88" s="16"/>
      <c r="E88" s="16"/>
    </row>
    <row r="89" spans="1:5" x14ac:dyDescent="0.3">
      <c r="A89" s="4"/>
      <c r="B89" s="4"/>
      <c r="D89" s="16"/>
      <c r="E89" s="16"/>
    </row>
    <row r="90" spans="1:5" x14ac:dyDescent="0.3">
      <c r="A90" s="4"/>
      <c r="B90" s="4"/>
      <c r="D90" s="16"/>
      <c r="E90" s="16"/>
    </row>
    <row r="91" spans="1:5" x14ac:dyDescent="0.3">
      <c r="A91" s="4"/>
      <c r="B91" s="4"/>
      <c r="D91" s="16"/>
      <c r="E91" s="16"/>
    </row>
    <row r="92" spans="1:5" x14ac:dyDescent="0.3">
      <c r="A92" s="4"/>
      <c r="B92" s="4"/>
      <c r="D92" s="16"/>
      <c r="E92" s="16"/>
    </row>
    <row r="93" spans="1:5" x14ac:dyDescent="0.3">
      <c r="A93" s="4"/>
      <c r="B93" s="4"/>
      <c r="D93" s="16"/>
      <c r="E93" s="16"/>
    </row>
    <row r="94" spans="1:5" x14ac:dyDescent="0.3">
      <c r="A94" s="4"/>
      <c r="B94" s="4"/>
      <c r="D94" s="16"/>
      <c r="E94" s="16"/>
    </row>
    <row r="95" spans="1:5" x14ac:dyDescent="0.3">
      <c r="A95" s="4"/>
      <c r="B95" s="4"/>
      <c r="D95" s="16"/>
      <c r="E95" s="16"/>
    </row>
    <row r="96" spans="1:5" x14ac:dyDescent="0.3">
      <c r="A96" s="4"/>
      <c r="B96" s="4"/>
      <c r="D96" s="16"/>
      <c r="E96" s="16"/>
    </row>
    <row r="97" spans="1:5" x14ac:dyDescent="0.3">
      <c r="A97" s="4"/>
      <c r="B97" s="4"/>
      <c r="D97" s="16"/>
      <c r="E97" s="16"/>
    </row>
    <row r="98" spans="1:5" x14ac:dyDescent="0.3">
      <c r="A98" s="4"/>
      <c r="B98" s="4"/>
      <c r="D98" s="16"/>
      <c r="E98" s="16"/>
    </row>
    <row r="99" spans="1:5" x14ac:dyDescent="0.3">
      <c r="A99" s="4"/>
      <c r="B99" s="4"/>
      <c r="D99" s="16"/>
      <c r="E99" s="16"/>
    </row>
    <row r="100" spans="1:5" x14ac:dyDescent="0.3">
      <c r="A100" s="4"/>
      <c r="B100" s="4"/>
      <c r="D100" s="16"/>
      <c r="E100" s="16"/>
    </row>
    <row r="101" spans="1:5" x14ac:dyDescent="0.3">
      <c r="A101" s="6"/>
      <c r="B101" s="4"/>
      <c r="D101" s="16"/>
      <c r="E101" s="16"/>
    </row>
    <row r="102" spans="1:5" x14ac:dyDescent="0.3">
      <c r="A102" s="6"/>
      <c r="B102" s="4"/>
      <c r="D102" s="16"/>
      <c r="E102" s="16"/>
    </row>
    <row r="103" spans="1:5" x14ac:dyDescent="0.3">
      <c r="A103" s="6"/>
      <c r="B103" s="4"/>
      <c r="D103" s="16"/>
      <c r="E103" s="16"/>
    </row>
    <row r="104" spans="1:5" x14ac:dyDescent="0.3">
      <c r="A104" s="6"/>
      <c r="B104" s="4"/>
      <c r="D104" s="16"/>
      <c r="E104" s="16"/>
    </row>
    <row r="105" spans="1:5" x14ac:dyDescent="0.3">
      <c r="A105" s="6"/>
      <c r="B105" s="4"/>
      <c r="D105" s="16"/>
      <c r="E105" s="16"/>
    </row>
    <row r="106" spans="1:5" x14ac:dyDescent="0.3">
      <c r="A106" s="6"/>
      <c r="B106" s="4"/>
      <c r="D106" s="16"/>
      <c r="E106" s="16"/>
    </row>
    <row r="107" spans="1:5" x14ac:dyDescent="0.3">
      <c r="A107" s="6"/>
      <c r="B107" s="4"/>
      <c r="D107" s="16"/>
      <c r="E107" s="16"/>
    </row>
    <row r="108" spans="1:5" x14ac:dyDescent="0.3">
      <c r="A108" s="6"/>
      <c r="B108" s="4"/>
      <c r="D108" s="16"/>
      <c r="E108" s="16"/>
    </row>
    <row r="109" spans="1:5" x14ac:dyDescent="0.3">
      <c r="A109" s="6"/>
      <c r="B109" s="4"/>
      <c r="D109" s="16"/>
      <c r="E109" s="16"/>
    </row>
    <row r="110" spans="1:5" x14ac:dyDescent="0.3">
      <c r="A110" s="6"/>
      <c r="B110" s="4"/>
      <c r="D110" s="16"/>
      <c r="E110" s="16"/>
    </row>
    <row r="111" spans="1:5" x14ac:dyDescent="0.3">
      <c r="A111" s="6"/>
      <c r="B111" s="4"/>
      <c r="D111" s="16"/>
      <c r="E111" s="16"/>
    </row>
    <row r="112" spans="1:5" x14ac:dyDescent="0.3">
      <c r="A112" s="6"/>
      <c r="B112" s="4"/>
      <c r="D112" s="16"/>
      <c r="E112" s="16"/>
    </row>
    <row r="113" spans="1:5" x14ac:dyDescent="0.3">
      <c r="A113" s="6"/>
      <c r="B113" s="4"/>
      <c r="D113" s="16"/>
      <c r="E113" s="16"/>
    </row>
    <row r="114" spans="1:5" x14ac:dyDescent="0.3">
      <c r="A114" s="6"/>
      <c r="B114" s="4"/>
      <c r="D114" s="16"/>
      <c r="E114" s="16"/>
    </row>
    <row r="115" spans="1:5" x14ac:dyDescent="0.3">
      <c r="A115" s="6"/>
      <c r="B115" s="4"/>
      <c r="D115" s="16"/>
      <c r="E115" s="16"/>
    </row>
    <row r="116" spans="1:5" x14ac:dyDescent="0.3">
      <c r="A116" s="6"/>
      <c r="B116" s="4"/>
      <c r="D116" s="16"/>
      <c r="E116" s="16"/>
    </row>
    <row r="117" spans="1:5" x14ac:dyDescent="0.3">
      <c r="A117" s="6"/>
      <c r="B117" s="4"/>
      <c r="D117" s="16"/>
      <c r="E117" s="16"/>
    </row>
    <row r="118" spans="1:5" x14ac:dyDescent="0.3">
      <c r="A118" s="6"/>
      <c r="B118" s="4"/>
      <c r="D118" s="16"/>
      <c r="E118" s="16"/>
    </row>
    <row r="119" spans="1:5" x14ac:dyDescent="0.3">
      <c r="A119" s="6"/>
      <c r="B119" s="4"/>
      <c r="D119" s="16"/>
      <c r="E119" s="16"/>
    </row>
    <row r="120" spans="1:5" x14ac:dyDescent="0.3">
      <c r="A120" s="6"/>
      <c r="B120" s="4"/>
      <c r="D120" s="16"/>
      <c r="E120" s="16"/>
    </row>
    <row r="121" spans="1:5" x14ac:dyDescent="0.3">
      <c r="A121" s="6"/>
      <c r="B121" s="4"/>
      <c r="D121" s="16"/>
      <c r="E121" s="16"/>
    </row>
    <row r="122" spans="1:5" x14ac:dyDescent="0.3">
      <c r="A122" s="6"/>
      <c r="B122" s="4"/>
      <c r="D122" s="16"/>
      <c r="E122" s="16"/>
    </row>
    <row r="123" spans="1:5" x14ac:dyDescent="0.3">
      <c r="A123" s="6"/>
      <c r="B123" s="4"/>
      <c r="D123" s="16"/>
      <c r="E123" s="16"/>
    </row>
    <row r="124" spans="1:5" x14ac:dyDescent="0.3">
      <c r="A124" s="6"/>
      <c r="B124" s="4"/>
      <c r="D124" s="16"/>
      <c r="E124" s="16"/>
    </row>
    <row r="125" spans="1:5" x14ac:dyDescent="0.3">
      <c r="A125" s="6"/>
      <c r="B125" s="4"/>
      <c r="D125" s="16"/>
      <c r="E125" s="16"/>
    </row>
    <row r="126" spans="1:5" x14ac:dyDescent="0.3">
      <c r="A126" s="6"/>
      <c r="B126" s="4"/>
      <c r="D126" s="16"/>
      <c r="E126" s="16"/>
    </row>
    <row r="127" spans="1:5" x14ac:dyDescent="0.3">
      <c r="A127" s="6"/>
      <c r="B127" s="4"/>
      <c r="D127" s="16"/>
      <c r="E127" s="16"/>
    </row>
    <row r="128" spans="1:5" x14ac:dyDescent="0.3">
      <c r="A128" s="6"/>
      <c r="B128" s="4"/>
      <c r="D128" s="16"/>
      <c r="E128" s="16"/>
    </row>
    <row r="129" spans="1:5" x14ac:dyDescent="0.3">
      <c r="A129" s="6"/>
      <c r="B129" s="4"/>
      <c r="D129" s="16"/>
      <c r="E129" s="16"/>
    </row>
    <row r="130" spans="1:5" x14ac:dyDescent="0.3">
      <c r="A130" s="6"/>
      <c r="B130" s="4"/>
      <c r="D130" s="5"/>
      <c r="E130" s="5"/>
    </row>
    <row r="131" spans="1:5" x14ac:dyDescent="0.3">
      <c r="A131" s="6"/>
      <c r="B131" s="4"/>
      <c r="D131" s="5"/>
      <c r="E131" s="5"/>
    </row>
    <row r="132" spans="1:5" x14ac:dyDescent="0.3">
      <c r="A132" s="6"/>
      <c r="B132" s="4"/>
      <c r="D132" s="5"/>
      <c r="E132" s="5"/>
    </row>
    <row r="133" spans="1:5" x14ac:dyDescent="0.3">
      <c r="D133" s="5"/>
      <c r="E133" s="5"/>
    </row>
    <row r="134" spans="1:5" x14ac:dyDescent="0.3">
      <c r="D134" s="5"/>
      <c r="E134" s="5"/>
    </row>
    <row r="135" spans="1:5" x14ac:dyDescent="0.3">
      <c r="D135" s="5"/>
      <c r="E135" s="5"/>
    </row>
    <row r="136" spans="1:5" x14ac:dyDescent="0.3">
      <c r="D136" s="5"/>
      <c r="E136" s="5"/>
    </row>
    <row r="137" spans="1:5" x14ac:dyDescent="0.3">
      <c r="D137" s="5"/>
      <c r="E137" s="5"/>
    </row>
    <row r="138" spans="1:5" x14ac:dyDescent="0.3">
      <c r="D138" s="5"/>
      <c r="E138" s="5"/>
    </row>
    <row r="139" spans="1:5" x14ac:dyDescent="0.3">
      <c r="D139" s="5"/>
      <c r="E139" s="5"/>
    </row>
    <row r="140" spans="1:5" x14ac:dyDescent="0.3">
      <c r="D140" s="5"/>
      <c r="E140" s="5"/>
    </row>
    <row r="141" spans="1:5" x14ac:dyDescent="0.3">
      <c r="D141" s="5"/>
      <c r="E141" s="5"/>
    </row>
    <row r="142" spans="1:5" x14ac:dyDescent="0.3">
      <c r="D142" s="5"/>
      <c r="E142" s="5"/>
    </row>
    <row r="143" spans="1:5" x14ac:dyDescent="0.3">
      <c r="D143" s="5"/>
      <c r="E143" s="5"/>
    </row>
    <row r="144" spans="1:5" x14ac:dyDescent="0.3">
      <c r="D144" s="5"/>
      <c r="E144" s="5"/>
    </row>
    <row r="145" spans="1:5" x14ac:dyDescent="0.3">
      <c r="D145" s="5"/>
      <c r="E145" s="5"/>
    </row>
    <row r="146" spans="1:5" x14ac:dyDescent="0.3">
      <c r="A146"/>
      <c r="C146"/>
      <c r="D146" s="5"/>
      <c r="E146" s="5"/>
    </row>
    <row r="147" spans="1:5" x14ac:dyDescent="0.3">
      <c r="A147"/>
      <c r="C147"/>
      <c r="D147" s="5"/>
      <c r="E147" s="5"/>
    </row>
    <row r="148" spans="1:5" x14ac:dyDescent="0.3">
      <c r="A148"/>
      <c r="C148"/>
      <c r="D148" s="5"/>
      <c r="E148" s="5"/>
    </row>
    <row r="149" spans="1:5" x14ac:dyDescent="0.3">
      <c r="A149"/>
      <c r="C149"/>
      <c r="D149" s="5"/>
      <c r="E149" s="5"/>
    </row>
    <row r="150" spans="1:5" x14ac:dyDescent="0.3">
      <c r="A150"/>
      <c r="C150"/>
      <c r="D150" s="5"/>
      <c r="E150" s="5"/>
    </row>
    <row r="151" spans="1:5" x14ac:dyDescent="0.3">
      <c r="A151"/>
      <c r="C151"/>
      <c r="D151" s="5"/>
      <c r="E151" s="5"/>
    </row>
    <row r="152" spans="1:5" x14ac:dyDescent="0.3">
      <c r="A152"/>
      <c r="C152"/>
      <c r="D152" s="5"/>
      <c r="E152" s="5"/>
    </row>
    <row r="153" spans="1:5" x14ac:dyDescent="0.3">
      <c r="A153"/>
      <c r="C153"/>
      <c r="D153" s="5"/>
      <c r="E153" s="5"/>
    </row>
    <row r="154" spans="1:5" x14ac:dyDescent="0.3">
      <c r="A154"/>
      <c r="C154"/>
      <c r="D154" s="5"/>
      <c r="E154" s="5"/>
    </row>
    <row r="155" spans="1:5" x14ac:dyDescent="0.3">
      <c r="A155"/>
      <c r="C155"/>
      <c r="D155" s="5"/>
      <c r="E155" s="5"/>
    </row>
    <row r="156" spans="1:5" x14ac:dyDescent="0.3">
      <c r="A156"/>
      <c r="C156"/>
      <c r="D156" s="5"/>
      <c r="E156" s="5"/>
    </row>
    <row r="157" spans="1:5" x14ac:dyDescent="0.3">
      <c r="A157"/>
      <c r="C157"/>
      <c r="D157" s="5"/>
      <c r="E157" s="5"/>
    </row>
    <row r="158" spans="1:5" x14ac:dyDescent="0.3">
      <c r="A158"/>
      <c r="C158"/>
      <c r="D158" s="5"/>
      <c r="E158" s="5"/>
    </row>
    <row r="159" spans="1:5" x14ac:dyDescent="0.3">
      <c r="A159"/>
      <c r="C159"/>
      <c r="D159" s="5"/>
      <c r="E159" s="5"/>
    </row>
    <row r="160" spans="1:5" x14ac:dyDescent="0.3">
      <c r="A160"/>
      <c r="C160"/>
      <c r="D160" s="5"/>
      <c r="E160" s="5"/>
    </row>
    <row r="161" spans="1:5" x14ac:dyDescent="0.3">
      <c r="A161"/>
      <c r="C161"/>
      <c r="D161" s="5"/>
      <c r="E161" s="5"/>
    </row>
    <row r="162" spans="1:5" x14ac:dyDescent="0.3">
      <c r="A162"/>
      <c r="C162"/>
      <c r="D162" s="5"/>
      <c r="E162" s="5"/>
    </row>
    <row r="163" spans="1:5" x14ac:dyDescent="0.3">
      <c r="A163"/>
      <c r="C163"/>
      <c r="D163" s="5"/>
      <c r="E163" s="5"/>
    </row>
    <row r="164" spans="1:5" x14ac:dyDescent="0.3">
      <c r="A164"/>
      <c r="C164"/>
      <c r="D164" s="5"/>
      <c r="E164" s="5"/>
    </row>
    <row r="165" spans="1:5" x14ac:dyDescent="0.3">
      <c r="A165"/>
      <c r="C165"/>
      <c r="D165" s="5"/>
      <c r="E165" s="5"/>
    </row>
    <row r="166" spans="1:5" x14ac:dyDescent="0.3">
      <c r="A166"/>
      <c r="C166"/>
      <c r="D166" s="5"/>
      <c r="E166" s="5"/>
    </row>
    <row r="167" spans="1:5" x14ac:dyDescent="0.3">
      <c r="A167"/>
      <c r="C167"/>
      <c r="D167" s="5"/>
      <c r="E167" s="5"/>
    </row>
    <row r="168" spans="1:5" x14ac:dyDescent="0.3">
      <c r="A168"/>
      <c r="C168"/>
      <c r="D168" s="5"/>
      <c r="E168" s="5"/>
    </row>
    <row r="169" spans="1:5" x14ac:dyDescent="0.3">
      <c r="A169"/>
      <c r="C169"/>
      <c r="D169" s="5"/>
      <c r="E169" s="5"/>
    </row>
    <row r="170" spans="1:5" x14ac:dyDescent="0.3">
      <c r="A170"/>
      <c r="C170"/>
      <c r="D170" s="5"/>
      <c r="E170" s="5"/>
    </row>
    <row r="171" spans="1:5" x14ac:dyDescent="0.3">
      <c r="A171"/>
      <c r="C171"/>
      <c r="D171" s="5"/>
      <c r="E171" s="5"/>
    </row>
    <row r="172" spans="1:5" x14ac:dyDescent="0.3">
      <c r="A172"/>
      <c r="C172"/>
      <c r="D172" s="5"/>
      <c r="E172" s="5"/>
    </row>
    <row r="173" spans="1:5" x14ac:dyDescent="0.3">
      <c r="A173"/>
      <c r="C173"/>
      <c r="D173" s="5"/>
      <c r="E173" s="5"/>
    </row>
    <row r="174" spans="1:5" x14ac:dyDescent="0.3">
      <c r="A174"/>
      <c r="C174"/>
      <c r="D174" s="5"/>
      <c r="E174" s="5"/>
    </row>
    <row r="175" spans="1:5" x14ac:dyDescent="0.3">
      <c r="A175"/>
      <c r="C175"/>
      <c r="D175" s="5"/>
      <c r="E175" s="5"/>
    </row>
    <row r="176" spans="1:5" x14ac:dyDescent="0.3">
      <c r="A176"/>
      <c r="C176"/>
      <c r="D176" s="5"/>
      <c r="E176" s="5"/>
    </row>
    <row r="177" spans="1:5" x14ac:dyDescent="0.3">
      <c r="A177"/>
      <c r="C177"/>
      <c r="D177" s="5"/>
      <c r="E177" s="5"/>
    </row>
    <row r="178" spans="1:5" x14ac:dyDescent="0.3">
      <c r="A178"/>
      <c r="C178"/>
      <c r="D178" s="5"/>
      <c r="E178" s="5"/>
    </row>
    <row r="179" spans="1:5" x14ac:dyDescent="0.3">
      <c r="A179"/>
      <c r="C179"/>
      <c r="D179" s="5"/>
      <c r="E179" s="5"/>
    </row>
    <row r="180" spans="1:5" x14ac:dyDescent="0.3">
      <c r="A180"/>
      <c r="C180"/>
      <c r="D180" s="5"/>
      <c r="E180" s="5"/>
    </row>
    <row r="181" spans="1:5" x14ac:dyDescent="0.3">
      <c r="A181"/>
      <c r="C181"/>
      <c r="D181" s="5"/>
      <c r="E181" s="5"/>
    </row>
    <row r="182" spans="1:5" x14ac:dyDescent="0.3">
      <c r="A182"/>
      <c r="C182"/>
      <c r="D182" s="5"/>
      <c r="E182" s="5"/>
    </row>
    <row r="183" spans="1:5" x14ac:dyDescent="0.3">
      <c r="A183"/>
      <c r="C183"/>
      <c r="D183" s="5"/>
      <c r="E183" s="5"/>
    </row>
    <row r="184" spans="1:5" x14ac:dyDescent="0.3">
      <c r="A184"/>
      <c r="C184"/>
      <c r="D184" s="5"/>
      <c r="E184" s="5"/>
    </row>
    <row r="185" spans="1:5" x14ac:dyDescent="0.3">
      <c r="A185"/>
      <c r="C185"/>
      <c r="D185" s="5"/>
      <c r="E185" s="5"/>
    </row>
    <row r="186" spans="1:5" x14ac:dyDescent="0.3">
      <c r="A186"/>
      <c r="C186"/>
      <c r="D186" s="5"/>
      <c r="E186" s="5"/>
    </row>
    <row r="187" spans="1:5" x14ac:dyDescent="0.3">
      <c r="A187"/>
      <c r="C187"/>
      <c r="D187" s="5"/>
      <c r="E187" s="5"/>
    </row>
    <row r="188" spans="1:5" x14ac:dyDescent="0.3">
      <c r="A188"/>
      <c r="C188"/>
      <c r="D188" s="5"/>
      <c r="E188" s="5"/>
    </row>
    <row r="189" spans="1:5" x14ac:dyDescent="0.3">
      <c r="A189"/>
      <c r="C189"/>
      <c r="D189" s="5"/>
      <c r="E189" s="5"/>
    </row>
    <row r="190" spans="1:5" x14ac:dyDescent="0.3">
      <c r="A190"/>
      <c r="C190"/>
      <c r="D190" s="5"/>
      <c r="E190" s="5"/>
    </row>
    <row r="191" spans="1:5" x14ac:dyDescent="0.3">
      <c r="A191"/>
      <c r="C191"/>
      <c r="D191" s="5"/>
      <c r="E191" s="5"/>
    </row>
    <row r="192" spans="1:5" x14ac:dyDescent="0.3">
      <c r="A192"/>
      <c r="C192"/>
      <c r="D192" s="5"/>
      <c r="E192" s="5"/>
    </row>
    <row r="193" spans="1:5" x14ac:dyDescent="0.3">
      <c r="A193"/>
      <c r="C193"/>
      <c r="D193" s="5"/>
      <c r="E193" s="5"/>
    </row>
    <row r="194" spans="1:5" x14ac:dyDescent="0.3">
      <c r="A194"/>
      <c r="C194"/>
      <c r="D194" s="5"/>
      <c r="E194" s="5"/>
    </row>
    <row r="195" spans="1:5" x14ac:dyDescent="0.3">
      <c r="A195"/>
      <c r="C195"/>
      <c r="D195" s="5"/>
      <c r="E195" s="5"/>
    </row>
    <row r="196" spans="1:5" x14ac:dyDescent="0.3">
      <c r="A196"/>
      <c r="C196"/>
      <c r="D196" s="5"/>
      <c r="E196" s="5"/>
    </row>
    <row r="197" spans="1:5" x14ac:dyDescent="0.3">
      <c r="A197"/>
      <c r="C197"/>
      <c r="D197" s="5"/>
      <c r="E197" s="5"/>
    </row>
    <row r="198" spans="1:5" x14ac:dyDescent="0.3">
      <c r="A198"/>
      <c r="C198"/>
      <c r="D198" s="5"/>
      <c r="E198" s="5"/>
    </row>
    <row r="199" spans="1:5" x14ac:dyDescent="0.3">
      <c r="A199"/>
      <c r="C199"/>
      <c r="D199" s="5"/>
      <c r="E199" s="5"/>
    </row>
    <row r="200" spans="1:5" x14ac:dyDescent="0.3">
      <c r="A200"/>
      <c r="C200"/>
      <c r="D200" s="5"/>
      <c r="E200" s="5"/>
    </row>
    <row r="201" spans="1:5" x14ac:dyDescent="0.3">
      <c r="A201"/>
      <c r="C201"/>
      <c r="D201" s="5"/>
      <c r="E201" s="5"/>
    </row>
    <row r="202" spans="1:5" x14ac:dyDescent="0.3">
      <c r="A202"/>
      <c r="C202"/>
      <c r="D202" s="5"/>
      <c r="E202" s="5"/>
    </row>
    <row r="203" spans="1:5" x14ac:dyDescent="0.3">
      <c r="A203"/>
      <c r="C203"/>
      <c r="D203" s="5"/>
      <c r="E203" s="5"/>
    </row>
    <row r="204" spans="1:5" x14ac:dyDescent="0.3">
      <c r="A204"/>
      <c r="C204"/>
      <c r="D204" s="5"/>
      <c r="E204" s="5"/>
    </row>
    <row r="205" spans="1:5" x14ac:dyDescent="0.3">
      <c r="A205"/>
      <c r="C205"/>
      <c r="D205" s="5"/>
      <c r="E205" s="5"/>
    </row>
    <row r="206" spans="1:5" x14ac:dyDescent="0.3">
      <c r="A206"/>
      <c r="C206"/>
      <c r="D206" s="5"/>
      <c r="E206" s="5"/>
    </row>
  </sheetData>
  <autoFilter ref="A20:E74" xr:uid="{00000000-0009-0000-0000-000000000000}"/>
  <mergeCells count="6">
    <mergeCell ref="A13:E13"/>
    <mergeCell ref="A18:A19"/>
    <mergeCell ref="B18:B19"/>
    <mergeCell ref="C18:C19"/>
    <mergeCell ref="D18:E18"/>
    <mergeCell ref="A14:E14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>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AChulkov</dc:creator>
  <cp:lastModifiedBy>Богданов С.Л.</cp:lastModifiedBy>
  <cp:lastPrinted>2025-02-27T10:42:50Z</cp:lastPrinted>
  <dcterms:created xsi:type="dcterms:W3CDTF">2004-10-20T05:45:23Z</dcterms:created>
  <dcterms:modified xsi:type="dcterms:W3CDTF">2025-03-28T07:21:48Z</dcterms:modified>
</cp:coreProperties>
</file>