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F9487881-24E3-4912-9F31-FC83F73DEC0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. 1" sheetId="1" r:id="rId1"/>
  </sheets>
  <definedNames>
    <definedName name="_xlnm._FilterDatabase" localSheetId="0" hidden="1">'прил. 1'!$A$19:$C$71</definedName>
    <definedName name="_xlnm.Print_Titles" localSheetId="0">'прил. 1'!$19:$19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64" i="1" l="1"/>
  <c r="C63" i="1" l="1"/>
  <c r="C71" i="1" l="1"/>
</calcChain>
</file>

<file path=xl/sharedStrings.xml><?xml version="1.0" encoding="utf-8"?>
<sst xmlns="http://schemas.openxmlformats.org/spreadsheetml/2006/main" count="118" uniqueCount="116">
  <si>
    <t xml:space="preserve">                                              к  решению городской Думы</t>
  </si>
  <si>
    <t xml:space="preserve">                                              Краснодара</t>
  </si>
  <si>
    <t>ОБЪЁМ</t>
  </si>
  <si>
    <t>(тыс. рублей)</t>
  </si>
  <si>
    <t xml:space="preserve">  Код 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</si>
  <si>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</si>
  <si>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</si>
  <si>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</si>
  <si>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</si>
  <si>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</si>
  <si>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</si>
  <si>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</si>
  <si>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</si>
  <si>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1 03 02230 01 0000 110        1 03 02240 01 0000 110        1 03 02250 01 0000 110        1 03 02260 01 0000 110</t>
  </si>
  <si>
    <t>1 05 01000 00 0000 110</t>
  </si>
  <si>
    <t>Налог, взимаемый в связи с применением упрощённой системы налогообложения*</t>
  </si>
  <si>
    <t>1 05 03000 01 0000 110</t>
  </si>
  <si>
    <t>Единый сельскохозяйственный налог*</t>
  </si>
  <si>
    <t>1 05 04010 02 0000 110</t>
  </si>
  <si>
    <t>1 06 01000 00 0000 110</t>
  </si>
  <si>
    <t>Налог на имущество физических лиц*</t>
  </si>
  <si>
    <t>1 06 02000 02 0000 110</t>
  </si>
  <si>
    <t>Налог на имущество организаций*</t>
  </si>
  <si>
    <t>1 06 06000 00 0000 110</t>
  </si>
  <si>
    <t>Земельный налог*</t>
  </si>
  <si>
    <t>1 08 00000 00 0000 000</t>
  </si>
  <si>
    <t>Государственная пошлина*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</si>
  <si>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</si>
  <si>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</si>
  <si>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</si>
  <si>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1 11 05024 04 0000 120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</si>
  <si>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исклю-чением земельных участков муниципальных бюджетных и автономных учреждений) </t>
  </si>
  <si>
    <t xml:space="preserve"> 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</si>
  <si>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</si>
  <si>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1 11 05034 04 0000 120  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</si>
  <si>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</si>
  <si>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</si>
  <si>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1 11 05300 00 0000 120</t>
  </si>
  <si>
    <t>1 11 07014 04 0000 120</t>
  </si>
  <si>
    <t>Доходы от перечисления части прибыли, остающейся после уплаты налогов и иных обяза-тельных платежей муниципальных унитарных 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</si>
  <si>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</si>
  <si>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муници-пальной собственности (за исключением иму-щества бюджетных и автономных учреждений, а также имущества государственных и муници-пальных унитарных предприятий, в том числе казённых)*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</si>
  <si>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</si>
  <si>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</si>
  <si>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</si>
  <si>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</si>
  <si>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</si>
  <si>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</si>
  <si>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</si>
  <si>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</si>
  <si>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</si>
  <si>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</si>
  <si>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</si>
  <si>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</si>
  <si>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2 02 30000 00 0000 150</t>
  </si>
  <si>
    <t>Субвенции бюджетам бюджетной системы Российской Федерации</t>
  </si>
  <si>
    <t>Доходы от сдачи в аренду имущества, находя-щегося в оперативном управлении органов управления городских округов и созданных ими учреждений (за исключением имущества муници-пальных бюджетных и автономных учреждений)*</t>
  </si>
  <si>
    <t xml:space="preserve">                                              ПРИЛОЖЕНИЕ № 1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</si>
  <si>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собствен-ности*</t>
  </si>
  <si>
    <t>1 11 05400 00 0000 120</t>
  </si>
  <si>
    <t xml:space="preserve">Плата за публичный сервитут, предусмотренная решением уполномоченного органа об установле-нии публичного сервитута в отношении земель-ных участков, находящихся в государственной или муниципальной собственности </t>
  </si>
  <si>
    <t xml:space="preserve">                                              от 14.12.2023 № 67 п. 4</t>
  </si>
  <si>
    <t xml:space="preserve">1 17 15020 04 0036 150 </t>
  </si>
  <si>
    <t xml:space="preserve"> * По  видам  и  подвидам  доходов,  входящим  в  соответствующий  группировочный  код  бюджетной  классификации,  зачисляемым в  местный  бюджет  в  соответствии  с  законодательством  Российской  Федерации».</t>
  </si>
  <si>
    <t xml:space="preserve">                                              «ПРИЛОЖЕНИЕ № 1</t>
  </si>
  <si>
    <t xml:space="preserve">1 17 05040 04 0000 180 </t>
  </si>
  <si>
    <t>Прочие неналоговые доходы бюджетов городских округов*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</si>
  <si>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</si>
  <si>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</si>
  <si>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1 17 15020 04 0037 150 </t>
  </si>
  <si>
    <t xml:space="preserve">1 17 15020 04 0022 150 </t>
  </si>
  <si>
    <t xml:space="preserve">1 17 15020 04 0038 150 </t>
  </si>
  <si>
    <t xml:space="preserve">Инициативные платежи, зачисляемые в бюджеты городских округов (реализация инициативного проекта «Благоустройство бульвара «Имени Ки-рилла Россинского», находящегося на территории муниципального образования город Краснодар») </t>
  </si>
  <si>
    <t xml:space="preserve">Инициативные платежи, зачисляемые в бюджеты городских округов (реализация инициативного проекта «Благоустройство парка «Городской сад» с ремонтом горки «Казачьей» по адресу: г. Красно-дар, ул. Постовая, 34») </t>
  </si>
  <si>
    <t>Инициативные платежи, зачисляемые в бюджеты городских округов (реализация инициативного проекта «Строительство сетей наружного освещения по ул. Корсунская от № 179 до № 207 и пер. Динской от № 2 до № 20 в ст. Старокор-сунской на территории муниципального образо-вания город Краснодар»)</t>
  </si>
  <si>
    <t>Доходы от продажи материальных и немате-риальных активов*</t>
  </si>
  <si>
    <t>Инициативные платежи, зачисляемые в бюджеты городских округов (реализация инициативного проекта «Строительство сетей наружного освещения по ул. Семёновской (от ул. Западный обход до ул. Надежды); по ул. Народной (от дома № 72 до ул. Окраинной) на территории муни-ципального образования город Краснодар)</t>
  </si>
  <si>
    <t xml:space="preserve">ИТОГО  ДОХОДОВ
</t>
  </si>
  <si>
    <t xml:space="preserve">1 17 15020 04 0039 150 </t>
  </si>
  <si>
    <t xml:space="preserve">Инициативные платежи, зачисляемые в бюджеты городских округов (реализация инициативного проекта «Ремонт асфальтобетонного покрытия территории, прилегающей к ул. Гудимы, 57-55 на территории муниципального образования город Краснодар) </t>
  </si>
  <si>
    <t xml:space="preserve">1 17 15020 04 0040 150 </t>
  </si>
  <si>
    <t xml:space="preserve">1 17 15020 04 0041 150 </t>
  </si>
  <si>
    <t xml:space="preserve">1 17 15020 04 0042 150 </t>
  </si>
  <si>
    <t>1 17 15020 04 2702 150</t>
  </si>
  <si>
    <t>1 17 15020 04 2703 150</t>
  </si>
  <si>
    <t>1 17 15020 04 2704 150</t>
  </si>
  <si>
    <t>1 17 15020 04 2705 150</t>
  </si>
  <si>
    <t>Инициативные платежи, зачисляемые в бюджеты городских округов (реализация проекта местных инициатив «Организация зоны отдыха для граж-дан Сквер «Им. Героя России С.В. Палагина»)</t>
  </si>
  <si>
    <t>2 02 40000 00 0000 150</t>
  </si>
  <si>
    <t>Иные межбюджетные трансферты</t>
  </si>
  <si>
    <t>Прочие безвозмездные поступления в бюджеты городских округов</t>
  </si>
  <si>
    <t>2 02 10000 00 0000 150</t>
  </si>
  <si>
    <t xml:space="preserve">2 07 04050 04 0000 150 </t>
  </si>
  <si>
    <t>Инициативные платежи, зачисляемые в бюджеты городских округов (реализация инициативного проекта «Ремонт лектория в парке «Городской сад» по адресу: ул. Постовая, 34»)</t>
  </si>
  <si>
    <t>Инициативные платежи, зачисляемые в бюджеты городских округов (реализация проекта местных инициатив «Благоустройство бульвара «Семей-ный»)</t>
  </si>
  <si>
    <t>Инициативные платежи, зачисляемые в бюджеты городских округов (реализация проекта местных инициатив «Выполнение работ по благоустройству бульвара «Имени Кирилла Россинского» (пос. Крас-нодарский, Калининский сельский округ, При-кубанский внутригородской округ, муниципальное образование город Краснодар) – Сквер Героев»)</t>
  </si>
  <si>
    <t xml:space="preserve">1 17 15020 04 0021 150 </t>
  </si>
  <si>
    <t>Инициативные платежи, зачисляемые в бюджеты городских округов (реализация инициативного проекта «Благоустройство парка «Чистяковская роща» с устройством дополнительных мест отдыха граждан по адресу: г. Краснодар, ул. Колхозная, 86»)</t>
  </si>
  <si>
    <t xml:space="preserve">1 17 15020 04 0035 150 </t>
  </si>
  <si>
    <t xml:space="preserve">1 17 15020 04 0043 150 </t>
  </si>
  <si>
    <t>Инициативные платежи, зачисляемые в бюджеты городских округов (реализация инициативного проекта «Ремонт асфальтового покрытия тротуара Конной аллеи в парке «Чистяковская роща»)</t>
  </si>
  <si>
    <t>1 17 15020 04 0044 150</t>
  </si>
  <si>
    <t>1 17 15020 04 0045 150</t>
  </si>
  <si>
    <t>Инициативные платежи, зачисляемые в бюджеты городских округов (реализация инициативного проекта «Выполнение работ по ремонту асфальтобетонного покрытия внутриквартальных проездов по ул. Рашпилевской 333/1, 343»)</t>
  </si>
  <si>
    <t>Инициативные платежи, зачисляемые в бюджеты городских округов (реализация инициативного проекта «Ремонт тротуара с установкой бордюров от ул. Липовой, 26 до ул. Степной, 3 в                        пос. Индустриальном»)</t>
  </si>
  <si>
    <t>Инициативные платежи, зачисляемые в бюджеты городских округов (реализация проекта местных инициатив «Благоустройство территории общего пользования по ул. Зиповская 4/4, находящейся на территории муниципального образования город Краснодар»)</t>
  </si>
  <si>
    <t xml:space="preserve">                                              от 20.06.2024 № 75 п. 2</t>
  </si>
  <si>
    <t>поступлений доходов в местный бюджет (бюджет муниципального образования город Краснодар) по кодам видов (подвидов) доходов на 2024 год</t>
  </si>
  <si>
    <t>Доходы от уплаты акцизов на нефтепродукты,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бюджеты*</t>
  </si>
  <si>
    <t>Налог, взимаемый в связи с применением патентной системы налогообложения, зачисляемый в бюджеты городских округов*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</si>
  <si>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участков*</t>
  </si>
  <si>
    <t>Инициативные платежи, зачисляемые в бюджеты городских округов (реализация инициативного проекта «Ремонт асфальтобетонного покрытия территории, прилегающей к зданию по  ул. Уральской, 186»)</t>
  </si>
  <si>
    <t>Инициативные платежи, зачисляемые в бюджеты городских округов (реализация инициативного проекта «Установка ограждения спортивной пло-щадки, расположенной по адресу: г. Краснодар, ул. Колхозная, 65»)</t>
  </si>
  <si>
    <t>Инициативные платежи, зачисляемые в бюджеты городских округов (реализация инициативного проекта «Благоустройство территории общего поль-зования с кадастровым номером 23:43:0112026:377 по адресу: г. Краснодар, п. Лазурный, ул. Крестьянская»)</t>
  </si>
  <si>
    <t>Дотации бюджетам бюджетной системы Российской Федерации</t>
  </si>
  <si>
    <t>Субсидии бюджетам  бюджетной системы Российской Федерации (межбюджетные субсидии)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</si>
</sst>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3"/>
      <name val="Times New Roman"/>
      <family val="1"/>
    </font>
    <font>
      <sz val="13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3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/>
    <xf numFmtId="0" fontId="14" fillId="0" borderId="0" xfId="0" applyFont="1"/>
    <xf numFmtId="0" fontId="3" fillId="0" borderId="0" xfId="0" applyFont="1"/>
    <xf numFmtId="164" fontId="10" fillId="0" borderId="5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justify" vertical="top" wrapText="1"/>
    </xf>
    <xf numFmtId="164" fontId="11" fillId="0" borderId="6" xfId="0" applyNumberFormat="1" applyFont="1" applyBorder="1" applyAlignment="1">
      <alignment horizontal="justify" vertical="top" wrapText="1"/>
    </xf>
    <xf numFmtId="0" fontId="12" fillId="0" borderId="6" xfId="0" applyFont="1" applyBorder="1" applyAlignment="1">
      <alignment horizontal="justify" wrapText="1"/>
    </xf>
    <xf numFmtId="0" fontId="13" fillId="0" borderId="6" xfId="0" applyFont="1" applyBorder="1" applyAlignment="1">
      <alignment horizontal="justify" vertical="top"/>
    </xf>
    <xf numFmtId="164" fontId="10" fillId="0" borderId="6" xfId="0" applyNumberFormat="1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wrapText="1"/>
    </xf>
    <xf numFmtId="164" fontId="3" fillId="0" borderId="4" xfId="0" applyNumberFormat="1" applyFont="1" applyBorder="1" applyAlignment="1">
      <alignment horizontal="right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justify" vertical="top" wrapText="1"/>
    </xf>
    <xf numFmtId="164" fontId="8" fillId="0" borderId="0" xfId="0" applyNumberFormat="1" applyFont="1" applyAlignment="1">
      <alignment horizontal="right" wrapText="1"/>
    </xf>
    <xf numFmtId="0" fontId="3" fillId="0" borderId="6" xfId="0" applyFont="1" applyBorder="1" applyAlignment="1">
      <alignment horizontal="justify" vertical="center"/>
    </xf>
    <xf numFmtId="0" fontId="10" fillId="0" borderId="7" xfId="0" applyFont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0" fontId="10" fillId="0" borderId="8" xfId="0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justify" vertical="top" wrapText="1"/>
    </xf>
    <xf numFmtId="0" fontId="19" fillId="0" borderId="0" xfId="0" applyFont="1"/>
    <xf numFmtId="164" fontId="8" fillId="0" borderId="9" xfId="0" applyNumberFormat="1" applyFont="1" applyBorder="1" applyAlignment="1">
      <alignment vertical="center"/>
    </xf>
    <xf numFmtId="164" fontId="3" fillId="2" borderId="4" xfId="0" applyNumberFormat="1" applyFont="1" applyFill="1" applyBorder="1" applyAlignment="1">
      <alignment horizontal="right" wrapText="1"/>
    </xf>
    <xf numFmtId="164" fontId="13" fillId="0" borderId="4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20" fillId="0" borderId="0" xfId="0" applyFont="1"/>
    <xf numFmtId="164" fontId="8" fillId="0" borderId="4" xfId="0" applyNumberFormat="1" applyFont="1" applyBorder="1" applyAlignment="1">
      <alignment horizontal="right" wrapText="1"/>
    </xf>
    <xf numFmtId="164" fontId="10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view="pageBreakPreview" zoomScaleNormal="100" zoomScaleSheetLayoutView="100" workbookViewId="0">
      <selection activeCell="B67" sqref="B67"/>
    </sheetView>
  </sheetViews>
  <sheetFormatPr defaultRowHeight="15.75" x14ac:dyDescent="0.25"/>
  <cols>
    <col min="1" max="1" width="23.85546875" customWidth="1"/>
    <col min="2" max="2" width="48.85546875" customWidth="1"/>
    <col min="3" max="3" width="13.7109375" style="22" customWidth="1"/>
  </cols>
  <sheetData>
    <row r="1" spans="1:3" s="1" customFormat="1" ht="18.75" x14ac:dyDescent="0.3">
      <c r="B1" s="2" t="s">
        <v>57</v>
      </c>
      <c r="C1" s="3"/>
    </row>
    <row r="2" spans="1:3" s="1" customFormat="1" ht="18.75" x14ac:dyDescent="0.3">
      <c r="B2" s="2" t="s">
        <v>0</v>
      </c>
      <c r="C2" s="3"/>
    </row>
    <row r="3" spans="1:3" s="1" customFormat="1" ht="18.75" x14ac:dyDescent="0.3">
      <c r="B3" s="2" t="s">
        <v>1</v>
      </c>
      <c r="C3" s="3"/>
    </row>
    <row r="4" spans="1:3" s="1" customFormat="1" ht="18.75" x14ac:dyDescent="0.3">
      <c r="B4" s="4" t="s">
        <v>106</v>
      </c>
      <c r="C4" s="3"/>
    </row>
    <row r="5" spans="1:3" s="1" customFormat="1" ht="18.75" x14ac:dyDescent="0.3">
      <c r="B5" s="4"/>
      <c r="C5" s="3"/>
    </row>
    <row r="6" spans="1:3" s="1" customFormat="1" ht="18.75" x14ac:dyDescent="0.3">
      <c r="B6" s="2" t="s">
        <v>64</v>
      </c>
      <c r="C6" s="3"/>
    </row>
    <row r="7" spans="1:3" s="1" customFormat="1" ht="18.75" x14ac:dyDescent="0.3">
      <c r="B7" s="2" t="s">
        <v>0</v>
      </c>
      <c r="C7" s="3"/>
    </row>
    <row r="8" spans="1:3" s="1" customFormat="1" ht="18.75" x14ac:dyDescent="0.3">
      <c r="B8" s="2" t="s">
        <v>1</v>
      </c>
      <c r="C8" s="3"/>
    </row>
    <row r="9" spans="1:3" s="1" customFormat="1" ht="18.75" x14ac:dyDescent="0.3">
      <c r="B9" s="4" t="s">
        <v>61</v>
      </c>
      <c r="C9" s="3"/>
    </row>
    <row r="10" spans="1:3" s="1" customFormat="1" ht="18.75" x14ac:dyDescent="0.3">
      <c r="B10" s="5"/>
      <c r="C10" s="6"/>
    </row>
    <row r="11" spans="1:3" s="1" customFormat="1" ht="18.75" x14ac:dyDescent="0.3">
      <c r="B11" s="5"/>
      <c r="C11" s="6"/>
    </row>
    <row r="12" spans="1:3" ht="18.75" x14ac:dyDescent="0.3">
      <c r="A12" s="51" t="s">
        <v>2</v>
      </c>
      <c r="B12" s="52"/>
      <c r="C12" s="52"/>
    </row>
    <row r="13" spans="1:3" ht="18.75" customHeight="1" x14ac:dyDescent="0.2">
      <c r="A13" s="53" t="s">
        <v>107</v>
      </c>
      <c r="B13" s="53"/>
      <c r="C13" s="53"/>
    </row>
    <row r="14" spans="1:3" ht="38.25" customHeight="1" x14ac:dyDescent="0.2">
      <c r="A14" s="53"/>
      <c r="B14" s="53"/>
      <c r="C14" s="53"/>
    </row>
    <row r="15" spans="1:3" ht="18.75" x14ac:dyDescent="0.2">
      <c r="A15" s="7"/>
      <c r="B15" s="7"/>
      <c r="C15" s="7"/>
    </row>
    <row r="16" spans="1:3" ht="18.75" x14ac:dyDescent="0.2">
      <c r="A16" s="7"/>
      <c r="B16" s="7"/>
      <c r="C16" s="7"/>
    </row>
    <row r="17" spans="1:3" ht="18.75" x14ac:dyDescent="0.3">
      <c r="A17" s="8"/>
      <c r="B17" s="8"/>
      <c r="C17" s="9" t="s">
        <v>3</v>
      </c>
    </row>
    <row r="18" spans="1:3" x14ac:dyDescent="0.2">
      <c r="A18" s="10" t="s">
        <v>4</v>
      </c>
      <c r="B18" s="10" t="s">
        <v>5</v>
      </c>
      <c r="C18" s="11" t="s">
        <v>6</v>
      </c>
    </row>
    <row r="19" spans="1:3" x14ac:dyDescent="0.2">
      <c r="A19" s="12">
        <v>1</v>
      </c>
      <c r="B19" s="12">
        <v>2</v>
      </c>
      <c r="C19" s="13">
        <v>3</v>
      </c>
    </row>
    <row r="20" spans="1:3" s="38" customFormat="1" x14ac:dyDescent="0.2">
      <c r="A20" s="14" t="s">
        <v>7</v>
      </c>
      <c r="B20" s="23" t="s">
        <v>8</v>
      </c>
      <c r="C20" s="44">
        <f>SUM(C21:C62)</f>
        <v>30836460.899999995</v>
      </c>
    </row>
    <row r="21" spans="1:3" s="38" customFormat="1" ht="18" customHeight="1" x14ac:dyDescent="0.25">
      <c r="A21" s="15" t="s">
        <v>9</v>
      </c>
      <c r="B21" s="24" t="s">
        <v>10</v>
      </c>
      <c r="C21" s="31">
        <v>2520532</v>
      </c>
    </row>
    <row r="22" spans="1:3" s="38" customFormat="1" x14ac:dyDescent="0.25">
      <c r="A22" s="15" t="s">
        <v>11</v>
      </c>
      <c r="B22" s="24" t="s">
        <v>12</v>
      </c>
      <c r="C22" s="31">
        <v>13416487</v>
      </c>
    </row>
    <row r="23" spans="1:3" s="38" customFormat="1" ht="94.5" customHeight="1" x14ac:dyDescent="0.25">
      <c r="A23" s="15" t="s">
        <v>13</v>
      </c>
      <c r="B23" s="24" t="s">
        <v>108</v>
      </c>
      <c r="C23" s="31">
        <v>137203.9</v>
      </c>
    </row>
    <row r="24" spans="1:3" s="38" customFormat="1" ht="31.5" customHeight="1" x14ac:dyDescent="0.25">
      <c r="A24" s="15" t="s">
        <v>14</v>
      </c>
      <c r="B24" s="25" t="s">
        <v>15</v>
      </c>
      <c r="C24" s="45">
        <v>6817096</v>
      </c>
    </row>
    <row r="25" spans="1:3" s="38" customFormat="1" x14ac:dyDescent="0.25">
      <c r="A25" s="15" t="s">
        <v>16</v>
      </c>
      <c r="B25" s="24" t="s">
        <v>17</v>
      </c>
      <c r="C25" s="31">
        <v>83197</v>
      </c>
    </row>
    <row r="26" spans="1:3" s="38" customFormat="1" ht="48" customHeight="1" x14ac:dyDescent="0.25">
      <c r="A26" s="15" t="s">
        <v>18</v>
      </c>
      <c r="B26" s="25" t="s">
        <v>109</v>
      </c>
      <c r="C26" s="31">
        <v>785992</v>
      </c>
    </row>
    <row r="27" spans="1:3" s="38" customFormat="1" ht="18" customHeight="1" x14ac:dyDescent="0.25">
      <c r="A27" s="15" t="s">
        <v>19</v>
      </c>
      <c r="B27" s="24" t="s">
        <v>20</v>
      </c>
      <c r="C27" s="31">
        <v>1984304</v>
      </c>
    </row>
    <row r="28" spans="1:3" s="38" customFormat="1" ht="18" customHeight="1" x14ac:dyDescent="0.25">
      <c r="A28" s="15" t="s">
        <v>21</v>
      </c>
      <c r="B28" s="24" t="s">
        <v>22</v>
      </c>
      <c r="C28" s="31">
        <v>411465</v>
      </c>
    </row>
    <row r="29" spans="1:3" s="38" customFormat="1" x14ac:dyDescent="0.25">
      <c r="A29" s="15" t="s">
        <v>23</v>
      </c>
      <c r="B29" s="24" t="s">
        <v>24</v>
      </c>
      <c r="C29" s="31">
        <v>2138746</v>
      </c>
    </row>
    <row r="30" spans="1:3" s="38" customFormat="1" x14ac:dyDescent="0.25">
      <c r="A30" s="15" t="s">
        <v>25</v>
      </c>
      <c r="B30" s="24" t="s">
        <v>26</v>
      </c>
      <c r="C30" s="31">
        <v>351550</v>
      </c>
    </row>
    <row r="31" spans="1:3" s="38" customFormat="1" ht="63.75" customHeight="1" x14ac:dyDescent="0.25">
      <c r="A31" s="15" t="s">
        <v>27</v>
      </c>
      <c r="B31" s="24" t="s">
        <v>28</v>
      </c>
      <c r="C31" s="31">
        <v>868</v>
      </c>
    </row>
    <row r="32" spans="1:3" s="38" customFormat="1" ht="96" customHeight="1" x14ac:dyDescent="0.25">
      <c r="A32" s="16" t="s">
        <v>29</v>
      </c>
      <c r="B32" s="24" t="s">
        <v>110</v>
      </c>
      <c r="C32" s="46">
        <v>676634</v>
      </c>
    </row>
    <row r="33" spans="1:3" s="38" customFormat="1" ht="95.25" customHeight="1" x14ac:dyDescent="0.25">
      <c r="A33" s="16" t="s">
        <v>30</v>
      </c>
      <c r="B33" s="26" t="s">
        <v>31</v>
      </c>
      <c r="C33" s="46">
        <v>101186</v>
      </c>
    </row>
    <row r="34" spans="1:3" s="38" customFormat="1" ht="139.5" customHeight="1" x14ac:dyDescent="0.25">
      <c r="A34" s="16" t="s">
        <v>32</v>
      </c>
      <c r="B34" s="26" t="s">
        <v>33</v>
      </c>
      <c r="C34" s="46">
        <v>14014</v>
      </c>
    </row>
    <row r="35" spans="1:3" s="38" customFormat="1" ht="79.5" customHeight="1" x14ac:dyDescent="0.25">
      <c r="A35" s="15" t="s">
        <v>34</v>
      </c>
      <c r="B35" s="24" t="s">
        <v>56</v>
      </c>
      <c r="C35" s="31">
        <v>75638</v>
      </c>
    </row>
    <row r="36" spans="1:3" s="38" customFormat="1" ht="93.75" customHeight="1" x14ac:dyDescent="0.25">
      <c r="A36" s="15" t="s">
        <v>35</v>
      </c>
      <c r="B36" s="27" t="s">
        <v>36</v>
      </c>
      <c r="C36" s="31">
        <v>197481.3</v>
      </c>
    </row>
    <row r="37" spans="1:3" s="38" customFormat="1" ht="64.5" customHeight="1" x14ac:dyDescent="0.25">
      <c r="A37" s="15" t="s">
        <v>37</v>
      </c>
      <c r="B37" s="27" t="s">
        <v>58</v>
      </c>
      <c r="C37" s="45">
        <v>810</v>
      </c>
    </row>
    <row r="38" spans="1:3" s="38" customFormat="1" ht="78.75" customHeight="1" x14ac:dyDescent="0.25">
      <c r="A38" s="15" t="s">
        <v>59</v>
      </c>
      <c r="B38" s="35" t="s">
        <v>60</v>
      </c>
      <c r="C38" s="45">
        <v>121</v>
      </c>
    </row>
    <row r="39" spans="1:3" s="38" customFormat="1" ht="63.75" customHeight="1" x14ac:dyDescent="0.25">
      <c r="A39" s="15" t="s">
        <v>38</v>
      </c>
      <c r="B39" s="24" t="s">
        <v>39</v>
      </c>
      <c r="C39" s="31">
        <v>3157</v>
      </c>
    </row>
    <row r="40" spans="1:3" s="38" customFormat="1" ht="108.75" customHeight="1" x14ac:dyDescent="0.25">
      <c r="A40" s="15" t="s">
        <v>40</v>
      </c>
      <c r="B40" s="24" t="s">
        <v>41</v>
      </c>
      <c r="C40" s="31">
        <v>178534</v>
      </c>
    </row>
    <row r="41" spans="1:3" s="38" customFormat="1" ht="30.75" customHeight="1" x14ac:dyDescent="0.25">
      <c r="A41" s="15" t="s">
        <v>42</v>
      </c>
      <c r="B41" s="24" t="s">
        <v>43</v>
      </c>
      <c r="C41" s="31">
        <v>50467</v>
      </c>
    </row>
    <row r="42" spans="1:3" s="38" customFormat="1" ht="31.5" customHeight="1" x14ac:dyDescent="0.25">
      <c r="A42" s="15" t="s">
        <v>44</v>
      </c>
      <c r="B42" s="24" t="s">
        <v>45</v>
      </c>
      <c r="C42" s="31">
        <v>219186.9</v>
      </c>
    </row>
    <row r="43" spans="1:3" s="38" customFormat="1" ht="31.5" x14ac:dyDescent="0.25">
      <c r="A43" s="17" t="s">
        <v>46</v>
      </c>
      <c r="B43" s="24" t="s">
        <v>75</v>
      </c>
      <c r="C43" s="31">
        <v>181137</v>
      </c>
    </row>
    <row r="44" spans="1:3" s="38" customFormat="1" x14ac:dyDescent="0.25">
      <c r="A44" s="15" t="s">
        <v>47</v>
      </c>
      <c r="B44" s="24" t="s">
        <v>48</v>
      </c>
      <c r="C44" s="31">
        <v>489242</v>
      </c>
    </row>
    <row r="45" spans="1:3" s="38" customFormat="1" ht="31.5" x14ac:dyDescent="0.25">
      <c r="A45" s="15" t="s">
        <v>65</v>
      </c>
      <c r="B45" s="24" t="s">
        <v>66</v>
      </c>
      <c r="C45" s="31">
        <v>1053</v>
      </c>
    </row>
    <row r="46" spans="1:3" s="43" customFormat="1" ht="94.5" x14ac:dyDescent="0.25">
      <c r="A46" s="37" t="s">
        <v>96</v>
      </c>
      <c r="B46" s="24" t="s">
        <v>97</v>
      </c>
      <c r="C46" s="47">
        <v>20</v>
      </c>
    </row>
    <row r="47" spans="1:3" s="38" customFormat="1" ht="77.25" customHeight="1" x14ac:dyDescent="0.25">
      <c r="A47" s="37" t="s">
        <v>70</v>
      </c>
      <c r="B47" s="24" t="s">
        <v>73</v>
      </c>
      <c r="C47" s="47">
        <v>60</v>
      </c>
    </row>
    <row r="48" spans="1:3" ht="66.75" customHeight="1" x14ac:dyDescent="0.25">
      <c r="A48" s="37" t="s">
        <v>98</v>
      </c>
      <c r="B48" s="24" t="s">
        <v>100</v>
      </c>
      <c r="C48" s="47">
        <v>6</v>
      </c>
    </row>
    <row r="49" spans="1:12" s="38" customFormat="1" ht="110.25" customHeight="1" x14ac:dyDescent="0.25">
      <c r="A49" s="15" t="s">
        <v>62</v>
      </c>
      <c r="B49" s="24" t="s">
        <v>76</v>
      </c>
      <c r="C49" s="31">
        <v>100</v>
      </c>
    </row>
    <row r="50" spans="1:12" s="38" customFormat="1" ht="111.75" customHeight="1" x14ac:dyDescent="0.25">
      <c r="A50" s="37" t="s">
        <v>69</v>
      </c>
      <c r="B50" s="24" t="s">
        <v>74</v>
      </c>
      <c r="C50" s="47">
        <v>6.5</v>
      </c>
    </row>
    <row r="51" spans="1:12" s="38" customFormat="1" ht="81" customHeight="1" x14ac:dyDescent="0.25">
      <c r="A51" s="37" t="s">
        <v>71</v>
      </c>
      <c r="B51" s="24" t="s">
        <v>72</v>
      </c>
      <c r="C51" s="47">
        <v>10</v>
      </c>
    </row>
    <row r="52" spans="1:12" s="38" customFormat="1" ht="91.5" customHeight="1" x14ac:dyDescent="0.25">
      <c r="A52" s="37" t="s">
        <v>78</v>
      </c>
      <c r="B52" s="35" t="s">
        <v>79</v>
      </c>
      <c r="C52" s="47">
        <v>10</v>
      </c>
    </row>
    <row r="53" spans="1:12" s="38" customFormat="1" ht="96.75" customHeight="1" x14ac:dyDescent="0.25">
      <c r="A53" s="37" t="s">
        <v>80</v>
      </c>
      <c r="B53" s="35" t="s">
        <v>113</v>
      </c>
      <c r="C53" s="47">
        <v>5</v>
      </c>
    </row>
    <row r="54" spans="1:12" s="38" customFormat="1" ht="67.5" customHeight="1" x14ac:dyDescent="0.25">
      <c r="A54" s="37" t="s">
        <v>81</v>
      </c>
      <c r="B54" s="35" t="s">
        <v>93</v>
      </c>
      <c r="C54" s="47">
        <v>20</v>
      </c>
    </row>
    <row r="55" spans="1:12" s="38" customFormat="1" ht="80.25" customHeight="1" x14ac:dyDescent="0.25">
      <c r="A55" s="37" t="s">
        <v>82</v>
      </c>
      <c r="B55" s="35" t="s">
        <v>112</v>
      </c>
      <c r="C55" s="47">
        <v>13</v>
      </c>
      <c r="L55" s="48"/>
    </row>
    <row r="56" spans="1:12" ht="78" customHeight="1" x14ac:dyDescent="0.25">
      <c r="A56" s="37" t="s">
        <v>99</v>
      </c>
      <c r="B56" s="35" t="s">
        <v>111</v>
      </c>
      <c r="C56" s="47">
        <v>19.3</v>
      </c>
    </row>
    <row r="57" spans="1:12" ht="88.5" customHeight="1" x14ac:dyDescent="0.25">
      <c r="A57" s="37" t="s">
        <v>101</v>
      </c>
      <c r="B57" s="35" t="s">
        <v>103</v>
      </c>
      <c r="C57" s="47">
        <v>2.4</v>
      </c>
    </row>
    <row r="58" spans="1:12" s="38" customFormat="1" ht="78" customHeight="1" x14ac:dyDescent="0.25">
      <c r="A58" s="15" t="s">
        <v>102</v>
      </c>
      <c r="B58" s="35" t="s">
        <v>104</v>
      </c>
      <c r="C58" s="47">
        <v>1.5</v>
      </c>
    </row>
    <row r="59" spans="1:12" s="38" customFormat="1" ht="94.5" customHeight="1" x14ac:dyDescent="0.25">
      <c r="A59" s="15" t="s">
        <v>83</v>
      </c>
      <c r="B59" s="35" t="s">
        <v>105</v>
      </c>
      <c r="C59" s="47">
        <v>23.9</v>
      </c>
    </row>
    <row r="60" spans="1:12" s="38" customFormat="1" ht="111.75" customHeight="1" x14ac:dyDescent="0.25">
      <c r="A60" s="15" t="s">
        <v>84</v>
      </c>
      <c r="B60" s="35" t="s">
        <v>95</v>
      </c>
      <c r="C60" s="47">
        <v>51.2</v>
      </c>
    </row>
    <row r="61" spans="1:12" s="38" customFormat="1" ht="79.5" customHeight="1" x14ac:dyDescent="0.25">
      <c r="A61" s="15" t="s">
        <v>85</v>
      </c>
      <c r="B61" s="35" t="s">
        <v>87</v>
      </c>
      <c r="C61" s="47">
        <v>5</v>
      </c>
    </row>
    <row r="62" spans="1:12" s="38" customFormat="1" ht="63.75" customHeight="1" x14ac:dyDescent="0.25">
      <c r="A62" s="15" t="s">
        <v>86</v>
      </c>
      <c r="B62" s="35" t="s">
        <v>94</v>
      </c>
      <c r="C62" s="47">
        <v>5</v>
      </c>
    </row>
    <row r="63" spans="1:12" s="38" customFormat="1" x14ac:dyDescent="0.25">
      <c r="A63" s="18" t="s">
        <v>49</v>
      </c>
      <c r="B63" s="28" t="s">
        <v>50</v>
      </c>
      <c r="C63" s="49">
        <f>C64+C70+C69</f>
        <v>48920667</v>
      </c>
    </row>
    <row r="64" spans="1:12" s="38" customFormat="1" ht="33" customHeight="1" x14ac:dyDescent="0.25">
      <c r="A64" s="19" t="s">
        <v>51</v>
      </c>
      <c r="B64" s="29" t="s">
        <v>52</v>
      </c>
      <c r="C64" s="31">
        <f>C65+C66+C67+C68</f>
        <v>48848451</v>
      </c>
    </row>
    <row r="65" spans="1:3" s="38" customFormat="1" ht="33" customHeight="1" x14ac:dyDescent="0.25">
      <c r="A65" s="19" t="s">
        <v>91</v>
      </c>
      <c r="B65" s="29" t="s">
        <v>114</v>
      </c>
      <c r="C65" s="31">
        <v>864554.79999999993</v>
      </c>
    </row>
    <row r="66" spans="1:3" s="38" customFormat="1" ht="33.75" customHeight="1" x14ac:dyDescent="0.25">
      <c r="A66" s="19" t="s">
        <v>53</v>
      </c>
      <c r="B66" s="30" t="s">
        <v>115</v>
      </c>
      <c r="C66" s="31">
        <v>31193167.199999999</v>
      </c>
    </row>
    <row r="67" spans="1:3" s="38" customFormat="1" ht="31.5" x14ac:dyDescent="0.25">
      <c r="A67" s="19" t="s">
        <v>54</v>
      </c>
      <c r="B67" s="29" t="s">
        <v>55</v>
      </c>
      <c r="C67" s="31">
        <v>16646059.800000001</v>
      </c>
    </row>
    <row r="68" spans="1:3" s="20" customFormat="1" ht="16.5" customHeight="1" x14ac:dyDescent="0.25">
      <c r="A68" s="41" t="s">
        <v>88</v>
      </c>
      <c r="B68" s="42" t="s">
        <v>89</v>
      </c>
      <c r="C68" s="31">
        <v>144669.20000000001</v>
      </c>
    </row>
    <row r="69" spans="1:3" s="20" customFormat="1" ht="31.5" x14ac:dyDescent="0.25">
      <c r="A69" s="15" t="s">
        <v>92</v>
      </c>
      <c r="B69" s="24" t="s">
        <v>90</v>
      </c>
      <c r="C69" s="31">
        <v>73000</v>
      </c>
    </row>
    <row r="70" spans="1:3" s="38" customFormat="1" ht="63" x14ac:dyDescent="0.25">
      <c r="A70" s="19" t="s">
        <v>67</v>
      </c>
      <c r="B70" s="29" t="s">
        <v>68</v>
      </c>
      <c r="C70" s="31">
        <v>-784</v>
      </c>
    </row>
    <row r="71" spans="1:3" s="39" customFormat="1" ht="17.25" customHeight="1" x14ac:dyDescent="0.25">
      <c r="A71" s="36"/>
      <c r="B71" s="40" t="s">
        <v>77</v>
      </c>
      <c r="C71" s="50">
        <f>C20+C63</f>
        <v>79757127.899999991</v>
      </c>
    </row>
    <row r="72" spans="1:3" s="20" customFormat="1" ht="19.5" customHeight="1" x14ac:dyDescent="0.25">
      <c r="A72" s="32"/>
      <c r="B72" s="33"/>
      <c r="C72" s="34"/>
    </row>
    <row r="73" spans="1:3" ht="50.25" customHeight="1" x14ac:dyDescent="0.2">
      <c r="A73" s="54" t="s">
        <v>63</v>
      </c>
      <c r="B73" s="55"/>
      <c r="C73" s="55"/>
    </row>
    <row r="74" spans="1:3" ht="15" customHeight="1" x14ac:dyDescent="0.25">
      <c r="A74" s="21"/>
      <c r="B74" s="21"/>
    </row>
    <row r="75" spans="1:3" x14ac:dyDescent="0.25">
      <c r="A75" s="21"/>
      <c r="B75" s="21"/>
    </row>
    <row r="76" spans="1:3" x14ac:dyDescent="0.25">
      <c r="A76" s="21"/>
      <c r="B76" s="21"/>
    </row>
    <row r="77" spans="1:3" x14ac:dyDescent="0.25">
      <c r="A77" s="21"/>
      <c r="B77" s="21"/>
    </row>
    <row r="78" spans="1:3" x14ac:dyDescent="0.25">
      <c r="A78" s="21"/>
      <c r="B78" s="21"/>
    </row>
    <row r="79" spans="1:3" x14ac:dyDescent="0.25">
      <c r="A79" s="21"/>
      <c r="B79" s="21"/>
    </row>
    <row r="80" spans="1:3" x14ac:dyDescent="0.25">
      <c r="A80" s="21"/>
      <c r="B80" s="21"/>
    </row>
    <row r="81" spans="1:2" x14ac:dyDescent="0.25">
      <c r="A81" s="21"/>
      <c r="B81" s="21"/>
    </row>
    <row r="82" spans="1:2" x14ac:dyDescent="0.25">
      <c r="A82" s="21"/>
      <c r="B82" s="21"/>
    </row>
    <row r="83" spans="1:2" x14ac:dyDescent="0.25">
      <c r="A83" s="21"/>
      <c r="B83" s="21"/>
    </row>
    <row r="84" spans="1:2" x14ac:dyDescent="0.25">
      <c r="A84" s="21"/>
      <c r="B84" s="21"/>
    </row>
    <row r="85" spans="1:2" x14ac:dyDescent="0.25">
      <c r="A85" s="21"/>
      <c r="B85" s="21"/>
    </row>
    <row r="86" spans="1:2" x14ac:dyDescent="0.25">
      <c r="A86" s="21"/>
      <c r="B86" s="21"/>
    </row>
    <row r="87" spans="1:2" x14ac:dyDescent="0.25">
      <c r="A87" s="21"/>
      <c r="B87" s="21"/>
    </row>
    <row r="88" spans="1:2" x14ac:dyDescent="0.25">
      <c r="A88" s="21"/>
      <c r="B88" s="21"/>
    </row>
    <row r="89" spans="1:2" x14ac:dyDescent="0.25">
      <c r="A89" s="21"/>
      <c r="B89" s="21"/>
    </row>
    <row r="90" spans="1:2" x14ac:dyDescent="0.25">
      <c r="A90" s="21"/>
      <c r="B90" s="21"/>
    </row>
    <row r="91" spans="1:2" x14ac:dyDescent="0.25">
      <c r="A91" s="21"/>
      <c r="B91" s="21"/>
    </row>
    <row r="92" spans="1:2" x14ac:dyDescent="0.25">
      <c r="A92" s="21"/>
      <c r="B92" s="21"/>
    </row>
    <row r="93" spans="1:2" x14ac:dyDescent="0.25">
      <c r="A93" s="21"/>
      <c r="B93" s="21"/>
    </row>
    <row r="94" spans="1:2" x14ac:dyDescent="0.25">
      <c r="A94" s="21"/>
      <c r="B94" s="21"/>
    </row>
  </sheetData>
  <autoFilter ref="A19:C71" xr:uid="{00000000-0009-0000-0000-000000000000}"/>
  <mergeCells count="3">
    <mergeCell ref="A12:C12"/>
    <mergeCell ref="A13:C14"/>
    <mergeCell ref="A73:C73"/>
  </mergeCells>
  <pageMargins left="1.1811023622047245" right="0.19685039370078741" top="0.78740157480314965" bottom="0.78740157480314965" header="0.51181102362204722" footer="0.51181102362204722"/>
  <pageSetup paperSize="9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Администрация МО город Краснодар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Унагаева Галина Ивановна</dc:creator>
  <cp:lastModifiedBy>Богданов С.Л.</cp:lastModifiedBy>
  <cp:lastPrinted>2024-06-20T14:48:45Z</cp:lastPrinted>
  <dcterms:created xsi:type="dcterms:W3CDTF">2021-08-17T05:57:27Z</dcterms:created>
  <dcterms:modified xsi:type="dcterms:W3CDTF">2024-06-21T05:28:34Z</dcterms:modified>
</cp:coreProperties>
</file>